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ate1904="1" showInkAnnotation="0" checkCompatibility="1" autoCompressPictures="0"/>
  <bookViews>
    <workbookView xWindow="0" yWindow="0" windowWidth="19320" windowHeight="12120" tabRatio="500"/>
  </bookViews>
  <sheets>
    <sheet name="Sheet1" sheetId="1" r:id="rId1"/>
    <sheet name="Sheet2" sheetId="2" r:id="rId2"/>
    <sheet name="Sheet3" sheetId="3" r:id="rId3"/>
  </sheets>
  <definedNames>
    <definedName name="BPNG_1" localSheetId="0">Sheet1!#REF!</definedName>
    <definedName name="BPNG_1_1" localSheetId="0">Sheet1!$A$11:$E$32</definedName>
    <definedName name="BPNG_2" localSheetId="0">Sheet1!$A$51:$E$134</definedName>
    <definedName name="BPNG_3" localSheetId="0">Sheet1!#REF!</definedName>
    <definedName name="BPNG_4" localSheetId="0">Sheet1!#REF!</definedName>
    <definedName name="BPNG_5" localSheetId="0">Sheet1!#REF!</definedName>
    <definedName name="BPNG_6" localSheetId="0">Sheet1!#REF!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5" i="1"/>
  <c r="G102"/>
  <c r="J102"/>
  <c r="G103"/>
  <c r="J103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G118"/>
  <c r="J118"/>
  <c r="G119"/>
  <c r="J119"/>
  <c r="G120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G129"/>
  <c r="J129"/>
  <c r="G130"/>
  <c r="J130"/>
  <c r="G131"/>
  <c r="J131"/>
  <c r="G132"/>
  <c r="J132"/>
  <c r="G133"/>
  <c r="J133"/>
  <c r="G134"/>
  <c r="J134"/>
  <c r="G46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G52"/>
  <c r="J52"/>
  <c r="G53"/>
  <c r="J53"/>
  <c r="G54"/>
  <c r="J54"/>
  <c r="G55"/>
  <c r="J55"/>
  <c r="G56"/>
  <c r="J56"/>
  <c r="G57"/>
  <c r="J57"/>
  <c r="G58"/>
  <c r="J58"/>
  <c r="G59"/>
  <c r="J59"/>
  <c r="G60"/>
  <c r="J60"/>
  <c r="G61"/>
  <c r="J61"/>
  <c r="G62"/>
  <c r="J62"/>
  <c r="G63"/>
  <c r="J63"/>
  <c r="G64"/>
  <c r="J64"/>
  <c r="G65"/>
  <c r="J65"/>
  <c r="G66"/>
  <c r="J66"/>
  <c r="G67"/>
  <c r="J67"/>
  <c r="G68"/>
  <c r="J68"/>
  <c r="G69"/>
  <c r="J69"/>
  <c r="G70"/>
  <c r="J70"/>
  <c r="G71"/>
  <c r="J71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G86"/>
  <c r="J86"/>
  <c r="G87"/>
  <c r="J87"/>
  <c r="G88"/>
  <c r="J88"/>
  <c r="G89"/>
  <c r="J89"/>
  <c r="G90"/>
  <c r="J90"/>
  <c r="G91"/>
  <c r="J91"/>
  <c r="G92"/>
  <c r="J92"/>
  <c r="G93"/>
  <c r="J93"/>
  <c r="G94"/>
  <c r="J94"/>
  <c r="G95"/>
  <c r="J95"/>
  <c r="G96"/>
  <c r="J96"/>
  <c r="G97"/>
  <c r="J97"/>
  <c r="G98"/>
  <c r="J98"/>
  <c r="G99"/>
  <c r="J99"/>
  <c r="G100"/>
  <c r="J100"/>
  <c r="G101"/>
  <c r="J10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H64"/>
  <c r="I64"/>
  <c r="H65"/>
  <c r="I65"/>
  <c r="H66"/>
  <c r="I66"/>
  <c r="H67"/>
  <c r="I67"/>
  <c r="H68"/>
  <c r="I68"/>
  <c r="H69"/>
  <c r="I69"/>
  <c r="H70"/>
  <c r="I70"/>
  <c r="H71"/>
  <c r="I71"/>
  <c r="H72"/>
  <c r="I72"/>
  <c r="H73"/>
  <c r="I73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G51"/>
  <c r="J51"/>
  <c r="H51"/>
  <c r="I5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11"/>
</calcChain>
</file>

<file path=xl/connections.xml><?xml version="1.0" encoding="utf-8"?>
<connections xmlns="http://schemas.openxmlformats.org/spreadsheetml/2006/main">
  <connection id="1" name="BPNG 1.txt" type="6" refreshedVersion="0" background="1" saveData="1">
    <textPr fileType="mac" sourceFile="Rayado:Users:wpaulburgess:Desktop:Burgess et al., 2009 EPSL?  Nature?  Science?:survey:BPNG 1.txt">
      <textFields>
        <textField/>
      </textFields>
    </textPr>
  </connection>
  <connection id="2" name="BPNG 1.txt1" type="6" refreshedVersion="0" background="1" saveData="1">
    <textPr fileType="mac" sourceFile="Rayado:Users:wpaulburgess:Desktop:Burgess et al., 2009 EPSL?  Nature?  Science?:survey:BPNG 1.txt" comma="1">
      <textFields count="5">
        <textField/>
        <textField/>
        <textField/>
        <textField/>
        <textField/>
      </textFields>
    </textPr>
  </connection>
  <connection id="3" name="BPNG 2.txt" type="6" refreshedVersion="0" background="1" saveData="1">
    <textPr fileType="mac" sourceFile="Rayado:Users:wpaulburgess:Desktop:Burgess et al., 2009 EPSL?  Nature?  Science?:survey:BPNG 2.txt" comma="1">
      <textFields count="5">
        <textField/>
        <textField/>
        <textField/>
        <textField/>
        <textField/>
      </textFields>
    </textPr>
  </connection>
  <connection id="4" name="BPNG 3.txt" type="6" refreshedVersion="0" background="1" saveData="1">
    <textPr fileType="mac" sourceFile="Rayado:Users:wpaulburgess:Desktop:Burgess et al., 2009 EPSL?  Nature?  Science?:survey:BPNG 3.txt" comma="1">
      <textFields count="5">
        <textField/>
        <textField/>
        <textField/>
        <textField/>
        <textField/>
      </textFields>
    </textPr>
  </connection>
  <connection id="5" name="BPNG 4.txt" type="6" refreshedVersion="0" background="1" saveData="1">
    <textPr fileType="mac" sourceFile="Rayado:Users:wpaulburgess:Desktop:Burgess et al., 2009 EPSL?  Nature?  Science?:survey:BPNG 4.txt" comma="1">
      <textFields count="5">
        <textField/>
        <textField/>
        <textField/>
        <textField/>
        <textField/>
      </textFields>
    </textPr>
  </connection>
  <connection id="6" name="BPNG 5.txt" type="6" refreshedVersion="0" background="1" saveData="1">
    <textPr fileType="mac" sourceFile="Rayado:Users:wpaulburgess:Desktop:Burgess et al., 2009 EPSL?  Nature?  Science?:survey:BPNG 5.txt" comma="1">
      <textFields count="5">
        <textField/>
        <textField/>
        <textField/>
        <textField/>
        <textField/>
      </textFields>
    </textPr>
  </connection>
  <connection id="7" name="BPNG 6.txt" type="6" refreshedVersion="0" background="1" saveData="1">
    <textPr fileType="mac" sourceFile="Rayado:Users:wpaulburgess:Desktop:Burgess et al., 2009 EPSL?  Nature?  Science?:survey:BPNG 6.txt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<sst xmlns="http://schemas.openxmlformats.org/spreadsheetml/2006/main" count="141" uniqueCount="28">
  <si>
    <t>Start</t>
  </si>
  <si>
    <t>POINT</t>
  </si>
  <si>
    <t>BPNG 1</t>
  </si>
  <si>
    <t>Upper Bhalukpong Village Surveys</t>
  </si>
  <si>
    <t>BPNG 2</t>
  </si>
  <si>
    <t>N 27°00.953'</t>
  </si>
  <si>
    <t>E 92°38.017</t>
  </si>
  <si>
    <t>Latitude</t>
  </si>
  <si>
    <t>Longitude</t>
  </si>
  <si>
    <t>X</t>
  </si>
  <si>
    <t>Y</t>
  </si>
  <si>
    <t>elevation</t>
  </si>
  <si>
    <t>started where survey 1 ended.</t>
  </si>
  <si>
    <t>(22) 5027.33515 - 5000</t>
  </si>
  <si>
    <t>(22) 5175.25575 - 5000</t>
  </si>
  <si>
    <t>X w.r.t. BPNG 1</t>
  </si>
  <si>
    <t>Y w.r.t. BPNG 1</t>
  </si>
  <si>
    <t>Northing w.r.t. 1</t>
  </si>
  <si>
    <t>Easting w.r.t. 1</t>
  </si>
  <si>
    <t>Pt. #</t>
  </si>
  <si>
    <t>Northing</t>
  </si>
  <si>
    <t>Easting</t>
  </si>
  <si>
    <t>Elevation</t>
  </si>
  <si>
    <t>description</t>
  </si>
  <si>
    <t>*** graphs to right are plotted with the boxed data below, a combo of data from BPNG 1 &amp; 2 ***</t>
  </si>
  <si>
    <t>*** spatial plot generate with "X" &amp; "Y" as x,y values respectively ***</t>
  </si>
  <si>
    <t>*** the survey point elevations profile in the second graph down is made by collapsing survey data from both surveys onto the x-axis and reporting corresponding y-values ***</t>
  </si>
  <si>
    <t>Approx. strike of survey is W-E (start in west, move towards east)</t>
  </si>
</sst>
</file>

<file path=xl/styles.xml><?xml version="1.0" encoding="utf-8"?>
<styleSheet xmlns="http://schemas.openxmlformats.org/spreadsheetml/2006/main">
  <fonts count="6">
    <font>
      <sz val="10"/>
      <name val="Verdana"/>
    </font>
    <font>
      <b/>
      <i/>
      <sz val="10"/>
      <name val="Verdana"/>
    </font>
    <font>
      <sz val="8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sz val="10"/>
      <color rgb="FFFF0000"/>
      <name val="Verdan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0" xfId="0" applyFont="1" applyFill="1" applyBorder="1"/>
    <xf numFmtId="0" fontId="5" fillId="0" borderId="0" xfId="0" applyFont="1" applyFill="1"/>
  </cellXfs>
  <cellStyles count="35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style val="18"/>
  <c:chart>
    <c:title>
      <c:tx>
        <c:rich>
          <a:bodyPr/>
          <a:lstStyle/>
          <a:p>
            <a:pPr>
              <a:defRPr lang="en-US"/>
            </a:pPr>
            <a:r>
              <a:rPr lang="en-US"/>
              <a:t>Spatial plot (X,Y</a:t>
            </a:r>
            <a:r>
              <a:rPr lang="en-US" baseline="0"/>
              <a:t> </a:t>
            </a:r>
            <a:r>
              <a:rPr lang="en-US"/>
              <a:t>coordinates) of measured</a:t>
            </a:r>
          </a:p>
          <a:p>
            <a:pPr>
              <a:defRPr lang="en-US"/>
            </a:pPr>
            <a:r>
              <a:rPr lang="en-US" baseline="0"/>
              <a:t>Upper Bhalukpong terraces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0666176629510501"/>
          <c:y val="6.0117302052785912E-2"/>
          <c:w val="0.81463182824803115"/>
          <c:h val="0.91815642458100599"/>
        </c:manualLayout>
      </c:layout>
      <c:scatterChart>
        <c:scatterStyle val="lineMarker"/>
        <c:ser>
          <c:idx val="1"/>
          <c:order val="1"/>
          <c:tx>
            <c:v>BPNG 1 points</c:v>
          </c:tx>
          <c:spPr>
            <a:ln w="47625">
              <a:noFill/>
            </a:ln>
          </c:spPr>
          <c:xVal>
            <c:numRef>
              <c:f>Sheet1!$G$11:$G$32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1.8623200000001816</c:v>
                </c:pt>
                <c:pt idx="3">
                  <c:v>3.4699799999998504</c:v>
                </c:pt>
                <c:pt idx="4">
                  <c:v>6.6841100000001461</c:v>
                </c:pt>
                <c:pt idx="5">
                  <c:v>11.92841000000044</c:v>
                </c:pt>
                <c:pt idx="6">
                  <c:v>19.483419999999569</c:v>
                </c:pt>
                <c:pt idx="7">
                  <c:v>25.643369999999777</c:v>
                </c:pt>
                <c:pt idx="8">
                  <c:v>29.079869999999573</c:v>
                </c:pt>
                <c:pt idx="9">
                  <c:v>39.213529999999992</c:v>
                </c:pt>
                <c:pt idx="10">
                  <c:v>56.453050000000076</c:v>
                </c:pt>
                <c:pt idx="11">
                  <c:v>72.102539999999863</c:v>
                </c:pt>
                <c:pt idx="12">
                  <c:v>91.122959999999694</c:v>
                </c:pt>
                <c:pt idx="13">
                  <c:v>108.09860000000026</c:v>
                </c:pt>
                <c:pt idx="14">
                  <c:v>108.0934500000003</c:v>
                </c:pt>
                <c:pt idx="15">
                  <c:v>113.79276000000027</c:v>
                </c:pt>
                <c:pt idx="16">
                  <c:v>120.75669000000016</c:v>
                </c:pt>
                <c:pt idx="17">
                  <c:v>128.65701999999965</c:v>
                </c:pt>
                <c:pt idx="18">
                  <c:v>144.64606000000003</c:v>
                </c:pt>
                <c:pt idx="19">
                  <c:v>164.58736000000044</c:v>
                </c:pt>
                <c:pt idx="20">
                  <c:v>170.66075000000001</c:v>
                </c:pt>
                <c:pt idx="21">
                  <c:v>175.25575000000026</c:v>
                </c:pt>
              </c:numCache>
            </c:numRef>
          </c:xVal>
          <c:yVal>
            <c:numRef>
              <c:f>Sheet1!$H$11:$H$32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-1.1367899999995643</c:v>
                </c:pt>
                <c:pt idx="3">
                  <c:v>-2.3760899999997491</c:v>
                </c:pt>
                <c:pt idx="4">
                  <c:v>-3.5894099999995888</c:v>
                </c:pt>
                <c:pt idx="5">
                  <c:v>-5.6018599999997605</c:v>
                </c:pt>
                <c:pt idx="6">
                  <c:v>-9.2732999999998356</c:v>
                </c:pt>
                <c:pt idx="7">
                  <c:v>-12.137840000000324</c:v>
                </c:pt>
                <c:pt idx="8">
                  <c:v>-13.382419999999911</c:v>
                </c:pt>
                <c:pt idx="9">
                  <c:v>-20.697790000000168</c:v>
                </c:pt>
                <c:pt idx="10">
                  <c:v>-22.702559999999721</c:v>
                </c:pt>
                <c:pt idx="11">
                  <c:v>-27.202549999999974</c:v>
                </c:pt>
                <c:pt idx="12">
                  <c:v>-36.294979999999669</c:v>
                </c:pt>
                <c:pt idx="13">
                  <c:v>-41.903360000000248</c:v>
                </c:pt>
                <c:pt idx="14">
                  <c:v>-41.912819999999556</c:v>
                </c:pt>
                <c:pt idx="15">
                  <c:v>-42.973479999999654</c:v>
                </c:pt>
                <c:pt idx="16">
                  <c:v>-35.154019999999946</c:v>
                </c:pt>
                <c:pt idx="17">
                  <c:v>-24.035590000000411</c:v>
                </c:pt>
                <c:pt idx="18">
                  <c:v>-4.5293400000000474</c:v>
                </c:pt>
                <c:pt idx="19">
                  <c:v>17.32836000000043</c:v>
                </c:pt>
                <c:pt idx="20">
                  <c:v>24.954509999999573</c:v>
                </c:pt>
                <c:pt idx="21">
                  <c:v>27.335149999999885</c:v>
                </c:pt>
              </c:numCache>
            </c:numRef>
          </c:yVal>
        </c:ser>
        <c:ser>
          <c:idx val="0"/>
          <c:order val="0"/>
          <c:tx>
            <c:v>BPNG 2 points</c:v>
          </c:tx>
          <c:spPr>
            <a:ln w="47625">
              <a:noFill/>
            </a:ln>
          </c:spPr>
          <c:xVal>
            <c:numRef>
              <c:f>Sheet1!$I$51:$I$134</c:f>
              <c:numCache>
                <c:formatCode>General</c:formatCode>
                <c:ptCount val="84"/>
                <c:pt idx="0">
                  <c:v>175.25575000000026</c:v>
                </c:pt>
                <c:pt idx="1">
                  <c:v>175.25575000000026</c:v>
                </c:pt>
                <c:pt idx="2">
                  <c:v>181.46960000000036</c:v>
                </c:pt>
                <c:pt idx="3">
                  <c:v>191.26604000000043</c:v>
                </c:pt>
                <c:pt idx="4">
                  <c:v>198.80378000000019</c:v>
                </c:pt>
                <c:pt idx="5">
                  <c:v>205.56509000000005</c:v>
                </c:pt>
                <c:pt idx="6">
                  <c:v>216.42275000000063</c:v>
                </c:pt>
                <c:pt idx="7">
                  <c:v>232.23785000000044</c:v>
                </c:pt>
                <c:pt idx="8">
                  <c:v>262.4051300000001</c:v>
                </c:pt>
                <c:pt idx="9">
                  <c:v>289.08417000000009</c:v>
                </c:pt>
                <c:pt idx="10">
                  <c:v>307.39109999999982</c:v>
                </c:pt>
                <c:pt idx="11">
                  <c:v>317.10438000000067</c:v>
                </c:pt>
                <c:pt idx="12">
                  <c:v>328.14066000000003</c:v>
                </c:pt>
                <c:pt idx="13">
                  <c:v>340.20031999999992</c:v>
                </c:pt>
                <c:pt idx="14">
                  <c:v>345.76985000000059</c:v>
                </c:pt>
                <c:pt idx="15">
                  <c:v>362.89918000000034</c:v>
                </c:pt>
                <c:pt idx="16">
                  <c:v>369.78287</c:v>
                </c:pt>
                <c:pt idx="17">
                  <c:v>377.96489999999994</c:v>
                </c:pt>
                <c:pt idx="18">
                  <c:v>391.23386000000028</c:v>
                </c:pt>
                <c:pt idx="19">
                  <c:v>402.23329000000012</c:v>
                </c:pt>
                <c:pt idx="20">
                  <c:v>413.88878999999997</c:v>
                </c:pt>
                <c:pt idx="21">
                  <c:v>413.88376000000062</c:v>
                </c:pt>
                <c:pt idx="22">
                  <c:v>416.63918999999987</c:v>
                </c:pt>
                <c:pt idx="23">
                  <c:v>383.39721000000009</c:v>
                </c:pt>
                <c:pt idx="24">
                  <c:v>385.11036000000058</c:v>
                </c:pt>
                <c:pt idx="25">
                  <c:v>398.43997000000036</c:v>
                </c:pt>
                <c:pt idx="26">
                  <c:v>405.11009000000013</c:v>
                </c:pt>
                <c:pt idx="27">
                  <c:v>407.50163000000066</c:v>
                </c:pt>
                <c:pt idx="28">
                  <c:v>410.81023000000005</c:v>
                </c:pt>
                <c:pt idx="29">
                  <c:v>414.75449000000026</c:v>
                </c:pt>
                <c:pt idx="30">
                  <c:v>427.77994000000035</c:v>
                </c:pt>
                <c:pt idx="31">
                  <c:v>434.83435000000009</c:v>
                </c:pt>
                <c:pt idx="32">
                  <c:v>449.04109000000062</c:v>
                </c:pt>
                <c:pt idx="33">
                  <c:v>490.36462000000029</c:v>
                </c:pt>
                <c:pt idx="34">
                  <c:v>499.19106000000011</c:v>
                </c:pt>
                <c:pt idx="35">
                  <c:v>513.91107000000011</c:v>
                </c:pt>
                <c:pt idx="36">
                  <c:v>520.84182000000055</c:v>
                </c:pt>
                <c:pt idx="37">
                  <c:v>524.8727800000006</c:v>
                </c:pt>
                <c:pt idx="38">
                  <c:v>516.47548000000006</c:v>
                </c:pt>
                <c:pt idx="39">
                  <c:v>524.24484000000029</c:v>
                </c:pt>
                <c:pt idx="40">
                  <c:v>535.04542000000038</c:v>
                </c:pt>
                <c:pt idx="41">
                  <c:v>536.60713000000032</c:v>
                </c:pt>
                <c:pt idx="42">
                  <c:v>545.20178000000033</c:v>
                </c:pt>
                <c:pt idx="43">
                  <c:v>555.12145000000055</c:v>
                </c:pt>
                <c:pt idx="44">
                  <c:v>564.67948000000069</c:v>
                </c:pt>
                <c:pt idx="45">
                  <c:v>583.79316000000017</c:v>
                </c:pt>
                <c:pt idx="46">
                  <c:v>595.19452000000001</c:v>
                </c:pt>
                <c:pt idx="47">
                  <c:v>605.32391000000007</c:v>
                </c:pt>
                <c:pt idx="48">
                  <c:v>606.99166000000059</c:v>
                </c:pt>
                <c:pt idx="49">
                  <c:v>609.03876000000037</c:v>
                </c:pt>
                <c:pt idx="50">
                  <c:v>613.01349000000027</c:v>
                </c:pt>
                <c:pt idx="51">
                  <c:v>618.13853000000017</c:v>
                </c:pt>
                <c:pt idx="52">
                  <c:v>621.2467800000004</c:v>
                </c:pt>
                <c:pt idx="53">
                  <c:v>625.3414300000004</c:v>
                </c:pt>
                <c:pt idx="54">
                  <c:v>630.02548000000024</c:v>
                </c:pt>
                <c:pt idx="55">
                  <c:v>636.7485400000005</c:v>
                </c:pt>
                <c:pt idx="56">
                  <c:v>640.84508000000005</c:v>
                </c:pt>
                <c:pt idx="57">
                  <c:v>645.35404000000017</c:v>
                </c:pt>
                <c:pt idx="58">
                  <c:v>649.17795999999998</c:v>
                </c:pt>
                <c:pt idx="59">
                  <c:v>653.35158000000047</c:v>
                </c:pt>
                <c:pt idx="60">
                  <c:v>660.09384000000045</c:v>
                </c:pt>
                <c:pt idx="61">
                  <c:v>665.69174999999996</c:v>
                </c:pt>
                <c:pt idx="62">
                  <c:v>670.35437000000002</c:v>
                </c:pt>
                <c:pt idx="63">
                  <c:v>680.74078999999983</c:v>
                </c:pt>
                <c:pt idx="64">
                  <c:v>692.96043999999983</c:v>
                </c:pt>
                <c:pt idx="65">
                  <c:v>710.59866000000056</c:v>
                </c:pt>
                <c:pt idx="66">
                  <c:v>706.43507000000045</c:v>
                </c:pt>
                <c:pt idx="67">
                  <c:v>708.66620000000057</c:v>
                </c:pt>
                <c:pt idx="68">
                  <c:v>801.26792999999998</c:v>
                </c:pt>
                <c:pt idx="69">
                  <c:v>821.18745000000035</c:v>
                </c:pt>
                <c:pt idx="70">
                  <c:v>822.01031000000057</c:v>
                </c:pt>
                <c:pt idx="71">
                  <c:v>826.07851000000028</c:v>
                </c:pt>
                <c:pt idx="72">
                  <c:v>828.55891000000065</c:v>
                </c:pt>
                <c:pt idx="73">
                  <c:v>829.16442000000006</c:v>
                </c:pt>
                <c:pt idx="74">
                  <c:v>830.04514000000017</c:v>
                </c:pt>
                <c:pt idx="75">
                  <c:v>832.44144000000051</c:v>
                </c:pt>
                <c:pt idx="76">
                  <c:v>834.89346999999998</c:v>
                </c:pt>
                <c:pt idx="77">
                  <c:v>837.69836000000032</c:v>
                </c:pt>
                <c:pt idx="78">
                  <c:v>840.05742000000009</c:v>
                </c:pt>
                <c:pt idx="79">
                  <c:v>846.21884000000045</c:v>
                </c:pt>
                <c:pt idx="80">
                  <c:v>861.50975000000017</c:v>
                </c:pt>
                <c:pt idx="81">
                  <c:v>884.48147000000063</c:v>
                </c:pt>
                <c:pt idx="82">
                  <c:v>909.31448</c:v>
                </c:pt>
                <c:pt idx="83">
                  <c:v>939.37588000000051</c:v>
                </c:pt>
              </c:numCache>
            </c:numRef>
          </c:xVal>
          <c:yVal>
            <c:numRef>
              <c:f>Sheet1!$J$51:$J$134</c:f>
              <c:numCache>
                <c:formatCode>General</c:formatCode>
                <c:ptCount val="84"/>
                <c:pt idx="0">
                  <c:v>27.335149999999885</c:v>
                </c:pt>
                <c:pt idx="1">
                  <c:v>23.335149999999885</c:v>
                </c:pt>
                <c:pt idx="2">
                  <c:v>29.930989999999838</c:v>
                </c:pt>
                <c:pt idx="3">
                  <c:v>33.465970000000198</c:v>
                </c:pt>
                <c:pt idx="4">
                  <c:v>34.146410000000287</c:v>
                </c:pt>
                <c:pt idx="5">
                  <c:v>35.728970000000118</c:v>
                </c:pt>
                <c:pt idx="6">
                  <c:v>38.388920000000326</c:v>
                </c:pt>
                <c:pt idx="7">
                  <c:v>43.754060000000209</c:v>
                </c:pt>
                <c:pt idx="8">
                  <c:v>51.750149999999849</c:v>
                </c:pt>
                <c:pt idx="9">
                  <c:v>61.226219999999557</c:v>
                </c:pt>
                <c:pt idx="10">
                  <c:v>64.691780000000108</c:v>
                </c:pt>
                <c:pt idx="11">
                  <c:v>55.845629999999801</c:v>
                </c:pt>
                <c:pt idx="12">
                  <c:v>33.327430000000277</c:v>
                </c:pt>
                <c:pt idx="13">
                  <c:v>17.010070000000269</c:v>
                </c:pt>
                <c:pt idx="14">
                  <c:v>9.044210000000021</c:v>
                </c:pt>
                <c:pt idx="15">
                  <c:v>-9.5028700000002573</c:v>
                </c:pt>
                <c:pt idx="16">
                  <c:v>4.3528100000003178</c:v>
                </c:pt>
                <c:pt idx="17">
                  <c:v>-6.3474100000003091</c:v>
                </c:pt>
                <c:pt idx="18">
                  <c:v>-27.122220000000198</c:v>
                </c:pt>
                <c:pt idx="19">
                  <c:v>-45.986799999999675</c:v>
                </c:pt>
                <c:pt idx="20">
                  <c:v>-69.986370000000534</c:v>
                </c:pt>
                <c:pt idx="21">
                  <c:v>-69.986930000000029</c:v>
                </c:pt>
                <c:pt idx="22">
                  <c:v>-81.910530000000108</c:v>
                </c:pt>
                <c:pt idx="23">
                  <c:v>-53.18627000000015</c:v>
                </c:pt>
                <c:pt idx="24">
                  <c:v>-63.632679999999709</c:v>
                </c:pt>
                <c:pt idx="25">
                  <c:v>-97.627730000000156</c:v>
                </c:pt>
                <c:pt idx="26">
                  <c:v>-104.32292000000052</c:v>
                </c:pt>
                <c:pt idx="27">
                  <c:v>-105.28207999999995</c:v>
                </c:pt>
                <c:pt idx="28">
                  <c:v>-107.15368000000035</c:v>
                </c:pt>
                <c:pt idx="29">
                  <c:v>-103.10656000000017</c:v>
                </c:pt>
                <c:pt idx="30">
                  <c:v>-87.927709999999934</c:v>
                </c:pt>
                <c:pt idx="31">
                  <c:v>-91.832400000000234</c:v>
                </c:pt>
                <c:pt idx="32">
                  <c:v>-90.417309999999816</c:v>
                </c:pt>
                <c:pt idx="33">
                  <c:v>-141.93019000000004</c:v>
                </c:pt>
                <c:pt idx="34">
                  <c:v>-142.47971000000052</c:v>
                </c:pt>
                <c:pt idx="35">
                  <c:v>-147.2482799999998</c:v>
                </c:pt>
                <c:pt idx="36">
                  <c:v>-146.9993999999997</c:v>
                </c:pt>
                <c:pt idx="37">
                  <c:v>-149.83169999999973</c:v>
                </c:pt>
                <c:pt idx="38">
                  <c:v>-151.63823000000048</c:v>
                </c:pt>
                <c:pt idx="39">
                  <c:v>-157.52833999999984</c:v>
                </c:pt>
                <c:pt idx="40">
                  <c:v>-156.09317999999985</c:v>
                </c:pt>
                <c:pt idx="41">
                  <c:v>-156.4326200000005</c:v>
                </c:pt>
                <c:pt idx="42">
                  <c:v>-155.88416000000052</c:v>
                </c:pt>
                <c:pt idx="43">
                  <c:v>-154.48974999999973</c:v>
                </c:pt>
                <c:pt idx="44">
                  <c:v>-154.05683000000045</c:v>
                </c:pt>
                <c:pt idx="45">
                  <c:v>-152.45129999999972</c:v>
                </c:pt>
                <c:pt idx="46">
                  <c:v>-153.38892000000033</c:v>
                </c:pt>
                <c:pt idx="47">
                  <c:v>-155.31590000000051</c:v>
                </c:pt>
                <c:pt idx="48">
                  <c:v>-155.05072999999993</c:v>
                </c:pt>
                <c:pt idx="49">
                  <c:v>-155.78863999999976</c:v>
                </c:pt>
                <c:pt idx="50">
                  <c:v>-156.82819999999992</c:v>
                </c:pt>
                <c:pt idx="51">
                  <c:v>-157.52160000000003</c:v>
                </c:pt>
                <c:pt idx="52">
                  <c:v>-157.30692999999974</c:v>
                </c:pt>
                <c:pt idx="53">
                  <c:v>-157.60198000000037</c:v>
                </c:pt>
                <c:pt idx="54">
                  <c:v>-158.60151000000042</c:v>
                </c:pt>
                <c:pt idx="55">
                  <c:v>-159.07073000000037</c:v>
                </c:pt>
                <c:pt idx="56">
                  <c:v>-159.32319000000007</c:v>
                </c:pt>
                <c:pt idx="57">
                  <c:v>-159.57654000000002</c:v>
                </c:pt>
                <c:pt idx="58">
                  <c:v>-159.64987999999994</c:v>
                </c:pt>
                <c:pt idx="59">
                  <c:v>-160.42965000000004</c:v>
                </c:pt>
                <c:pt idx="60">
                  <c:v>-161.50441000000046</c:v>
                </c:pt>
                <c:pt idx="61">
                  <c:v>-164.29802999999993</c:v>
                </c:pt>
                <c:pt idx="62">
                  <c:v>-165.75817000000006</c:v>
                </c:pt>
                <c:pt idx="63">
                  <c:v>-173.73256000000038</c:v>
                </c:pt>
                <c:pt idx="64">
                  <c:v>-173.92525000000023</c:v>
                </c:pt>
                <c:pt idx="65">
                  <c:v>-165.78178000000025</c:v>
                </c:pt>
                <c:pt idx="66">
                  <c:v>-95.803509999999733</c:v>
                </c:pt>
                <c:pt idx="67">
                  <c:v>-70.268049999999675</c:v>
                </c:pt>
                <c:pt idx="68">
                  <c:v>-15.714630000000398</c:v>
                </c:pt>
                <c:pt idx="69">
                  <c:v>31.162980000000061</c:v>
                </c:pt>
                <c:pt idx="70">
                  <c:v>36.927120000000286</c:v>
                </c:pt>
                <c:pt idx="71">
                  <c:v>38.386620000000221</c:v>
                </c:pt>
                <c:pt idx="72">
                  <c:v>35.047419999999875</c:v>
                </c:pt>
                <c:pt idx="73">
                  <c:v>38.215339999999742</c:v>
                </c:pt>
                <c:pt idx="74">
                  <c:v>39.499689999999646</c:v>
                </c:pt>
                <c:pt idx="75">
                  <c:v>40.490069999999832</c:v>
                </c:pt>
                <c:pt idx="76">
                  <c:v>40.532949999999801</c:v>
                </c:pt>
                <c:pt idx="77">
                  <c:v>40.731780000000072</c:v>
                </c:pt>
                <c:pt idx="78">
                  <c:v>41.453489999999874</c:v>
                </c:pt>
                <c:pt idx="79">
                  <c:v>47.125350000000253</c:v>
                </c:pt>
                <c:pt idx="80">
                  <c:v>54.257069999999658</c:v>
                </c:pt>
                <c:pt idx="81">
                  <c:v>68.11135000000013</c:v>
                </c:pt>
                <c:pt idx="82">
                  <c:v>82.051110000000335</c:v>
                </c:pt>
                <c:pt idx="83">
                  <c:v>98.364129999999932</c:v>
                </c:pt>
              </c:numCache>
            </c:numRef>
          </c:yVal>
        </c:ser>
        <c:dLbls/>
        <c:axId val="141742464"/>
        <c:axId val="141744000"/>
      </c:scatterChart>
      <c:valAx>
        <c:axId val="1417424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1744000"/>
        <c:crosses val="autoZero"/>
        <c:crossBetween val="midCat"/>
      </c:valAx>
      <c:valAx>
        <c:axId val="1417440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1742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382548524309217"/>
          <c:y val="0.72232769514921702"/>
          <c:w val="0.16870980301489702"/>
          <c:h val="0.24793720229415803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style val="18"/>
  <c:chart>
    <c:title>
      <c:layout/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0666176629510501"/>
          <c:y val="6.0117302052785912E-2"/>
          <c:w val="0.81463182824803115"/>
          <c:h val="0.91815642458100599"/>
        </c:manualLayout>
      </c:layout>
      <c:scatterChart>
        <c:scatterStyle val="lineMarker"/>
        <c:ser>
          <c:idx val="0"/>
          <c:order val="0"/>
          <c:tx>
            <c:v>BPNG 2 points</c:v>
          </c:tx>
          <c:spPr>
            <a:ln w="47625">
              <a:noFill/>
            </a:ln>
          </c:spPr>
          <c:xVal>
            <c:numRef>
              <c:f>Sheet1!$I$51:$I$134</c:f>
              <c:numCache>
                <c:formatCode>General</c:formatCode>
                <c:ptCount val="84"/>
                <c:pt idx="0">
                  <c:v>175.25575000000026</c:v>
                </c:pt>
                <c:pt idx="1">
                  <c:v>175.25575000000026</c:v>
                </c:pt>
                <c:pt idx="2">
                  <c:v>181.46960000000036</c:v>
                </c:pt>
                <c:pt idx="3">
                  <c:v>191.26604000000043</c:v>
                </c:pt>
                <c:pt idx="4">
                  <c:v>198.80378000000019</c:v>
                </c:pt>
                <c:pt idx="5">
                  <c:v>205.56509000000005</c:v>
                </c:pt>
                <c:pt idx="6">
                  <c:v>216.42275000000063</c:v>
                </c:pt>
                <c:pt idx="7">
                  <c:v>232.23785000000044</c:v>
                </c:pt>
                <c:pt idx="8">
                  <c:v>262.4051300000001</c:v>
                </c:pt>
                <c:pt idx="9">
                  <c:v>289.08417000000009</c:v>
                </c:pt>
                <c:pt idx="10">
                  <c:v>307.39109999999982</c:v>
                </c:pt>
                <c:pt idx="11">
                  <c:v>317.10438000000067</c:v>
                </c:pt>
                <c:pt idx="12">
                  <c:v>328.14066000000003</c:v>
                </c:pt>
                <c:pt idx="13">
                  <c:v>340.20031999999992</c:v>
                </c:pt>
                <c:pt idx="14">
                  <c:v>345.76985000000059</c:v>
                </c:pt>
                <c:pt idx="15">
                  <c:v>362.89918000000034</c:v>
                </c:pt>
                <c:pt idx="16">
                  <c:v>369.78287</c:v>
                </c:pt>
                <c:pt idx="17">
                  <c:v>377.96489999999994</c:v>
                </c:pt>
                <c:pt idx="18">
                  <c:v>391.23386000000028</c:v>
                </c:pt>
                <c:pt idx="19">
                  <c:v>402.23329000000012</c:v>
                </c:pt>
                <c:pt idx="20">
                  <c:v>413.88878999999997</c:v>
                </c:pt>
                <c:pt idx="21">
                  <c:v>413.88376000000062</c:v>
                </c:pt>
                <c:pt idx="22">
                  <c:v>416.63918999999987</c:v>
                </c:pt>
                <c:pt idx="23">
                  <c:v>383.39721000000009</c:v>
                </c:pt>
                <c:pt idx="24">
                  <c:v>385.11036000000058</c:v>
                </c:pt>
                <c:pt idx="25">
                  <c:v>398.43997000000036</c:v>
                </c:pt>
                <c:pt idx="26">
                  <c:v>405.11009000000013</c:v>
                </c:pt>
                <c:pt idx="27">
                  <c:v>407.50163000000066</c:v>
                </c:pt>
                <c:pt idx="28">
                  <c:v>410.81023000000005</c:v>
                </c:pt>
                <c:pt idx="29">
                  <c:v>414.75449000000026</c:v>
                </c:pt>
                <c:pt idx="30">
                  <c:v>427.77994000000035</c:v>
                </c:pt>
                <c:pt idx="31">
                  <c:v>434.83435000000009</c:v>
                </c:pt>
                <c:pt idx="32">
                  <c:v>449.04109000000062</c:v>
                </c:pt>
                <c:pt idx="33">
                  <c:v>490.36462000000029</c:v>
                </c:pt>
                <c:pt idx="34">
                  <c:v>499.19106000000011</c:v>
                </c:pt>
                <c:pt idx="35">
                  <c:v>513.91107000000011</c:v>
                </c:pt>
                <c:pt idx="36">
                  <c:v>520.84182000000055</c:v>
                </c:pt>
                <c:pt idx="37">
                  <c:v>524.8727800000006</c:v>
                </c:pt>
                <c:pt idx="38">
                  <c:v>516.47548000000006</c:v>
                </c:pt>
                <c:pt idx="39">
                  <c:v>524.24484000000029</c:v>
                </c:pt>
                <c:pt idx="40">
                  <c:v>535.04542000000038</c:v>
                </c:pt>
                <c:pt idx="41">
                  <c:v>536.60713000000032</c:v>
                </c:pt>
                <c:pt idx="42">
                  <c:v>545.20178000000033</c:v>
                </c:pt>
                <c:pt idx="43">
                  <c:v>555.12145000000055</c:v>
                </c:pt>
                <c:pt idx="44">
                  <c:v>564.67948000000069</c:v>
                </c:pt>
                <c:pt idx="45">
                  <c:v>583.79316000000017</c:v>
                </c:pt>
                <c:pt idx="46">
                  <c:v>595.19452000000001</c:v>
                </c:pt>
                <c:pt idx="47">
                  <c:v>605.32391000000007</c:v>
                </c:pt>
                <c:pt idx="48">
                  <c:v>606.99166000000059</c:v>
                </c:pt>
                <c:pt idx="49">
                  <c:v>609.03876000000037</c:v>
                </c:pt>
                <c:pt idx="50">
                  <c:v>613.01349000000027</c:v>
                </c:pt>
                <c:pt idx="51">
                  <c:v>618.13853000000017</c:v>
                </c:pt>
                <c:pt idx="52">
                  <c:v>621.2467800000004</c:v>
                </c:pt>
                <c:pt idx="53">
                  <c:v>625.3414300000004</c:v>
                </c:pt>
                <c:pt idx="54">
                  <c:v>630.02548000000024</c:v>
                </c:pt>
                <c:pt idx="55">
                  <c:v>636.7485400000005</c:v>
                </c:pt>
                <c:pt idx="56">
                  <c:v>640.84508000000005</c:v>
                </c:pt>
                <c:pt idx="57">
                  <c:v>645.35404000000017</c:v>
                </c:pt>
                <c:pt idx="58">
                  <c:v>649.17795999999998</c:v>
                </c:pt>
                <c:pt idx="59">
                  <c:v>653.35158000000047</c:v>
                </c:pt>
                <c:pt idx="60">
                  <c:v>660.09384000000045</c:v>
                </c:pt>
                <c:pt idx="61">
                  <c:v>665.69174999999996</c:v>
                </c:pt>
                <c:pt idx="62">
                  <c:v>670.35437000000002</c:v>
                </c:pt>
                <c:pt idx="63">
                  <c:v>680.74078999999983</c:v>
                </c:pt>
                <c:pt idx="64">
                  <c:v>692.96043999999983</c:v>
                </c:pt>
                <c:pt idx="65">
                  <c:v>710.59866000000056</c:v>
                </c:pt>
                <c:pt idx="66">
                  <c:v>706.43507000000045</c:v>
                </c:pt>
                <c:pt idx="67">
                  <c:v>708.66620000000057</c:v>
                </c:pt>
                <c:pt idx="68">
                  <c:v>801.26792999999998</c:v>
                </c:pt>
                <c:pt idx="69">
                  <c:v>821.18745000000035</c:v>
                </c:pt>
                <c:pt idx="70">
                  <c:v>822.01031000000057</c:v>
                </c:pt>
                <c:pt idx="71">
                  <c:v>826.07851000000028</c:v>
                </c:pt>
                <c:pt idx="72">
                  <c:v>828.55891000000065</c:v>
                </c:pt>
                <c:pt idx="73">
                  <c:v>829.16442000000006</c:v>
                </c:pt>
                <c:pt idx="74">
                  <c:v>830.04514000000017</c:v>
                </c:pt>
                <c:pt idx="75">
                  <c:v>832.44144000000051</c:v>
                </c:pt>
                <c:pt idx="76">
                  <c:v>834.89346999999998</c:v>
                </c:pt>
                <c:pt idx="77">
                  <c:v>837.69836000000032</c:v>
                </c:pt>
                <c:pt idx="78">
                  <c:v>840.05742000000009</c:v>
                </c:pt>
                <c:pt idx="79">
                  <c:v>846.21884000000045</c:v>
                </c:pt>
                <c:pt idx="80">
                  <c:v>861.50975000000017</c:v>
                </c:pt>
                <c:pt idx="81">
                  <c:v>884.48147000000063</c:v>
                </c:pt>
                <c:pt idx="82">
                  <c:v>909.31448</c:v>
                </c:pt>
                <c:pt idx="83">
                  <c:v>939.37588000000051</c:v>
                </c:pt>
              </c:numCache>
            </c:numRef>
          </c:xVal>
          <c:yVal>
            <c:numRef>
              <c:f>Sheet1!$J$51:$J$134</c:f>
              <c:numCache>
                <c:formatCode>General</c:formatCode>
                <c:ptCount val="84"/>
                <c:pt idx="0">
                  <c:v>27.335149999999885</c:v>
                </c:pt>
                <c:pt idx="1">
                  <c:v>23.335149999999885</c:v>
                </c:pt>
                <c:pt idx="2">
                  <c:v>29.930989999999838</c:v>
                </c:pt>
                <c:pt idx="3">
                  <c:v>33.465970000000198</c:v>
                </c:pt>
                <c:pt idx="4">
                  <c:v>34.146410000000287</c:v>
                </c:pt>
                <c:pt idx="5">
                  <c:v>35.728970000000118</c:v>
                </c:pt>
                <c:pt idx="6">
                  <c:v>38.388920000000326</c:v>
                </c:pt>
                <c:pt idx="7">
                  <c:v>43.754060000000209</c:v>
                </c:pt>
                <c:pt idx="8">
                  <c:v>51.750149999999849</c:v>
                </c:pt>
                <c:pt idx="9">
                  <c:v>61.226219999999557</c:v>
                </c:pt>
                <c:pt idx="10">
                  <c:v>64.691780000000108</c:v>
                </c:pt>
                <c:pt idx="11">
                  <c:v>55.845629999999801</c:v>
                </c:pt>
                <c:pt idx="12">
                  <c:v>33.327430000000277</c:v>
                </c:pt>
                <c:pt idx="13">
                  <c:v>17.010070000000269</c:v>
                </c:pt>
                <c:pt idx="14">
                  <c:v>9.044210000000021</c:v>
                </c:pt>
                <c:pt idx="15">
                  <c:v>-9.5028700000002573</c:v>
                </c:pt>
                <c:pt idx="16">
                  <c:v>4.3528100000003178</c:v>
                </c:pt>
                <c:pt idx="17">
                  <c:v>-6.3474100000003091</c:v>
                </c:pt>
                <c:pt idx="18">
                  <c:v>-27.122220000000198</c:v>
                </c:pt>
                <c:pt idx="19">
                  <c:v>-45.986799999999675</c:v>
                </c:pt>
                <c:pt idx="20">
                  <c:v>-69.986370000000534</c:v>
                </c:pt>
                <c:pt idx="21">
                  <c:v>-69.986930000000029</c:v>
                </c:pt>
                <c:pt idx="22">
                  <c:v>-81.910530000000108</c:v>
                </c:pt>
                <c:pt idx="23">
                  <c:v>-53.18627000000015</c:v>
                </c:pt>
                <c:pt idx="24">
                  <c:v>-63.632679999999709</c:v>
                </c:pt>
                <c:pt idx="25">
                  <c:v>-97.627730000000156</c:v>
                </c:pt>
                <c:pt idx="26">
                  <c:v>-104.32292000000052</c:v>
                </c:pt>
                <c:pt idx="27">
                  <c:v>-105.28207999999995</c:v>
                </c:pt>
                <c:pt idx="28">
                  <c:v>-107.15368000000035</c:v>
                </c:pt>
                <c:pt idx="29">
                  <c:v>-103.10656000000017</c:v>
                </c:pt>
                <c:pt idx="30">
                  <c:v>-87.927709999999934</c:v>
                </c:pt>
                <c:pt idx="31">
                  <c:v>-91.832400000000234</c:v>
                </c:pt>
                <c:pt idx="32">
                  <c:v>-90.417309999999816</c:v>
                </c:pt>
                <c:pt idx="33">
                  <c:v>-141.93019000000004</c:v>
                </c:pt>
                <c:pt idx="34">
                  <c:v>-142.47971000000052</c:v>
                </c:pt>
                <c:pt idx="35">
                  <c:v>-147.2482799999998</c:v>
                </c:pt>
                <c:pt idx="36">
                  <c:v>-146.9993999999997</c:v>
                </c:pt>
                <c:pt idx="37">
                  <c:v>-149.83169999999973</c:v>
                </c:pt>
                <c:pt idx="38">
                  <c:v>-151.63823000000048</c:v>
                </c:pt>
                <c:pt idx="39">
                  <c:v>-157.52833999999984</c:v>
                </c:pt>
                <c:pt idx="40">
                  <c:v>-156.09317999999985</c:v>
                </c:pt>
                <c:pt idx="41">
                  <c:v>-156.4326200000005</c:v>
                </c:pt>
                <c:pt idx="42">
                  <c:v>-155.88416000000052</c:v>
                </c:pt>
                <c:pt idx="43">
                  <c:v>-154.48974999999973</c:v>
                </c:pt>
                <c:pt idx="44">
                  <c:v>-154.05683000000045</c:v>
                </c:pt>
                <c:pt idx="45">
                  <c:v>-152.45129999999972</c:v>
                </c:pt>
                <c:pt idx="46">
                  <c:v>-153.38892000000033</c:v>
                </c:pt>
                <c:pt idx="47">
                  <c:v>-155.31590000000051</c:v>
                </c:pt>
                <c:pt idx="48">
                  <c:v>-155.05072999999993</c:v>
                </c:pt>
                <c:pt idx="49">
                  <c:v>-155.78863999999976</c:v>
                </c:pt>
                <c:pt idx="50">
                  <c:v>-156.82819999999992</c:v>
                </c:pt>
                <c:pt idx="51">
                  <c:v>-157.52160000000003</c:v>
                </c:pt>
                <c:pt idx="52">
                  <c:v>-157.30692999999974</c:v>
                </c:pt>
                <c:pt idx="53">
                  <c:v>-157.60198000000037</c:v>
                </c:pt>
                <c:pt idx="54">
                  <c:v>-158.60151000000042</c:v>
                </c:pt>
                <c:pt idx="55">
                  <c:v>-159.07073000000037</c:v>
                </c:pt>
                <c:pt idx="56">
                  <c:v>-159.32319000000007</c:v>
                </c:pt>
                <c:pt idx="57">
                  <c:v>-159.57654000000002</c:v>
                </c:pt>
                <c:pt idx="58">
                  <c:v>-159.64987999999994</c:v>
                </c:pt>
                <c:pt idx="59">
                  <c:v>-160.42965000000004</c:v>
                </c:pt>
                <c:pt idx="60">
                  <c:v>-161.50441000000046</c:v>
                </c:pt>
                <c:pt idx="61">
                  <c:v>-164.29802999999993</c:v>
                </c:pt>
                <c:pt idx="62">
                  <c:v>-165.75817000000006</c:v>
                </c:pt>
                <c:pt idx="63">
                  <c:v>-173.73256000000038</c:v>
                </c:pt>
                <c:pt idx="64">
                  <c:v>-173.92525000000023</c:v>
                </c:pt>
                <c:pt idx="65">
                  <c:v>-165.78178000000025</c:v>
                </c:pt>
                <c:pt idx="66">
                  <c:v>-95.803509999999733</c:v>
                </c:pt>
                <c:pt idx="67">
                  <c:v>-70.268049999999675</c:v>
                </c:pt>
                <c:pt idx="68">
                  <c:v>-15.714630000000398</c:v>
                </c:pt>
                <c:pt idx="69">
                  <c:v>31.162980000000061</c:v>
                </c:pt>
                <c:pt idx="70">
                  <c:v>36.927120000000286</c:v>
                </c:pt>
                <c:pt idx="71">
                  <c:v>38.386620000000221</c:v>
                </c:pt>
                <c:pt idx="72">
                  <c:v>35.047419999999875</c:v>
                </c:pt>
                <c:pt idx="73">
                  <c:v>38.215339999999742</c:v>
                </c:pt>
                <c:pt idx="74">
                  <c:v>39.499689999999646</c:v>
                </c:pt>
                <c:pt idx="75">
                  <c:v>40.490069999999832</c:v>
                </c:pt>
                <c:pt idx="76">
                  <c:v>40.532949999999801</c:v>
                </c:pt>
                <c:pt idx="77">
                  <c:v>40.731780000000072</c:v>
                </c:pt>
                <c:pt idx="78">
                  <c:v>41.453489999999874</c:v>
                </c:pt>
                <c:pt idx="79">
                  <c:v>47.125350000000253</c:v>
                </c:pt>
                <c:pt idx="80">
                  <c:v>54.257069999999658</c:v>
                </c:pt>
                <c:pt idx="81">
                  <c:v>68.11135000000013</c:v>
                </c:pt>
                <c:pt idx="82">
                  <c:v>82.051110000000335</c:v>
                </c:pt>
                <c:pt idx="83">
                  <c:v>98.364129999999932</c:v>
                </c:pt>
              </c:numCache>
            </c:numRef>
          </c:yVal>
        </c:ser>
        <c:dLbls/>
        <c:axId val="142301056"/>
        <c:axId val="142302592"/>
      </c:scatterChart>
      <c:valAx>
        <c:axId val="1423010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2302592"/>
        <c:crosses val="autoZero"/>
        <c:crossBetween val="midCat"/>
      </c:valAx>
      <c:valAx>
        <c:axId val="14230259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2301056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style val="18"/>
  <c:chart>
    <c:title>
      <c:tx>
        <c:rich>
          <a:bodyPr/>
          <a:lstStyle/>
          <a:p>
            <a:pPr>
              <a:defRPr lang="en-US"/>
            </a:pPr>
            <a:r>
              <a:rPr lang="en-US"/>
              <a:t>Adjusted BPNG 1</a:t>
            </a:r>
            <a:r>
              <a:rPr lang="en-US" baseline="0"/>
              <a:t> &amp; BPNG 2</a:t>
            </a:r>
            <a:r>
              <a:rPr lang="en-US"/>
              <a:t> survey point elevations</a:t>
            </a:r>
          </a:p>
        </c:rich>
      </c:tx>
      <c:layout/>
    </c:title>
    <c:plotArea>
      <c:layout/>
      <c:scatterChart>
        <c:scatterStyle val="lineMarker"/>
        <c:ser>
          <c:idx val="1"/>
          <c:order val="1"/>
          <c:tx>
            <c:v>BPNG 1 elevations</c:v>
          </c:tx>
          <c:spPr>
            <a:ln w="47625">
              <a:noFill/>
            </a:ln>
          </c:spPr>
          <c:xVal>
            <c:numRef>
              <c:f>Sheet1!$G$11:$G$32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1.8623200000001816</c:v>
                </c:pt>
                <c:pt idx="3">
                  <c:v>3.4699799999998504</c:v>
                </c:pt>
                <c:pt idx="4">
                  <c:v>6.6841100000001461</c:v>
                </c:pt>
                <c:pt idx="5">
                  <c:v>11.92841000000044</c:v>
                </c:pt>
                <c:pt idx="6">
                  <c:v>19.483419999999569</c:v>
                </c:pt>
                <c:pt idx="7">
                  <c:v>25.643369999999777</c:v>
                </c:pt>
                <c:pt idx="8">
                  <c:v>29.079869999999573</c:v>
                </c:pt>
                <c:pt idx="9">
                  <c:v>39.213529999999992</c:v>
                </c:pt>
                <c:pt idx="10">
                  <c:v>56.453050000000076</c:v>
                </c:pt>
                <c:pt idx="11">
                  <c:v>72.102539999999863</c:v>
                </c:pt>
                <c:pt idx="12">
                  <c:v>91.122959999999694</c:v>
                </c:pt>
                <c:pt idx="13">
                  <c:v>108.09860000000026</c:v>
                </c:pt>
                <c:pt idx="14">
                  <c:v>108.0934500000003</c:v>
                </c:pt>
                <c:pt idx="15">
                  <c:v>113.79276000000027</c:v>
                </c:pt>
                <c:pt idx="16">
                  <c:v>120.75669000000016</c:v>
                </c:pt>
                <c:pt idx="17">
                  <c:v>128.65701999999965</c:v>
                </c:pt>
                <c:pt idx="18">
                  <c:v>144.64606000000003</c:v>
                </c:pt>
                <c:pt idx="19">
                  <c:v>164.58736000000044</c:v>
                </c:pt>
                <c:pt idx="20">
                  <c:v>170.66075000000001</c:v>
                </c:pt>
                <c:pt idx="21">
                  <c:v>175.25575000000026</c:v>
                </c:pt>
              </c:numCache>
            </c:numRef>
          </c:xVal>
          <c:yVal>
            <c:numRef>
              <c:f>Sheet1!$J$11:$J$32</c:f>
              <c:numCache>
                <c:formatCode>General</c:formatCode>
                <c:ptCount val="22"/>
                <c:pt idx="0">
                  <c:v>245</c:v>
                </c:pt>
                <c:pt idx="1">
                  <c:v>245</c:v>
                </c:pt>
                <c:pt idx="2">
                  <c:v>244.88554999999999</c:v>
                </c:pt>
                <c:pt idx="3">
                  <c:v>243.52791999999999</c:v>
                </c:pt>
                <c:pt idx="4">
                  <c:v>242.3031</c:v>
                </c:pt>
                <c:pt idx="5">
                  <c:v>240.34374</c:v>
                </c:pt>
                <c:pt idx="6">
                  <c:v>236.86249000000001</c:v>
                </c:pt>
                <c:pt idx="7">
                  <c:v>234.36841000000001</c:v>
                </c:pt>
                <c:pt idx="8">
                  <c:v>232.66050000000001</c:v>
                </c:pt>
                <c:pt idx="9">
                  <c:v>231.01196999999999</c:v>
                </c:pt>
                <c:pt idx="10">
                  <c:v>230.52182999999999</c:v>
                </c:pt>
                <c:pt idx="11">
                  <c:v>231.05753999999999</c:v>
                </c:pt>
                <c:pt idx="12">
                  <c:v>231.54757000000001</c:v>
                </c:pt>
                <c:pt idx="13">
                  <c:v>231.91837000000001</c:v>
                </c:pt>
                <c:pt idx="14">
                  <c:v>231.91511</c:v>
                </c:pt>
                <c:pt idx="15">
                  <c:v>231.95169000000001</c:v>
                </c:pt>
                <c:pt idx="16">
                  <c:v>231.35063</c:v>
                </c:pt>
                <c:pt idx="17">
                  <c:v>230.92841999999999</c:v>
                </c:pt>
                <c:pt idx="18">
                  <c:v>230.01133999999999</c:v>
                </c:pt>
                <c:pt idx="19">
                  <c:v>229.53822</c:v>
                </c:pt>
                <c:pt idx="20">
                  <c:v>229.44553999999999</c:v>
                </c:pt>
                <c:pt idx="21">
                  <c:v>229.28501</c:v>
                </c:pt>
              </c:numCache>
            </c:numRef>
          </c:yVal>
        </c:ser>
        <c:ser>
          <c:idx val="0"/>
          <c:order val="0"/>
          <c:tx>
            <c:v>BPNG 2 elevations</c:v>
          </c:tx>
          <c:spPr>
            <a:ln w="47625">
              <a:noFill/>
            </a:ln>
          </c:spPr>
          <c:xVal>
            <c:numRef>
              <c:f>Sheet1!$I$51:$I$134</c:f>
              <c:numCache>
                <c:formatCode>General</c:formatCode>
                <c:ptCount val="84"/>
                <c:pt idx="0">
                  <c:v>175.25575000000026</c:v>
                </c:pt>
                <c:pt idx="1">
                  <c:v>175.25575000000026</c:v>
                </c:pt>
                <c:pt idx="2">
                  <c:v>181.46960000000036</c:v>
                </c:pt>
                <c:pt idx="3">
                  <c:v>191.26604000000043</c:v>
                </c:pt>
                <c:pt idx="4">
                  <c:v>198.80378000000019</c:v>
                </c:pt>
                <c:pt idx="5">
                  <c:v>205.56509000000005</c:v>
                </c:pt>
                <c:pt idx="6">
                  <c:v>216.42275000000063</c:v>
                </c:pt>
                <c:pt idx="7">
                  <c:v>232.23785000000044</c:v>
                </c:pt>
                <c:pt idx="8">
                  <c:v>262.4051300000001</c:v>
                </c:pt>
                <c:pt idx="9">
                  <c:v>289.08417000000009</c:v>
                </c:pt>
                <c:pt idx="10">
                  <c:v>307.39109999999982</c:v>
                </c:pt>
                <c:pt idx="11">
                  <c:v>317.10438000000067</c:v>
                </c:pt>
                <c:pt idx="12">
                  <c:v>328.14066000000003</c:v>
                </c:pt>
                <c:pt idx="13">
                  <c:v>340.20031999999992</c:v>
                </c:pt>
                <c:pt idx="14">
                  <c:v>345.76985000000059</c:v>
                </c:pt>
                <c:pt idx="15">
                  <c:v>362.89918000000034</c:v>
                </c:pt>
                <c:pt idx="16">
                  <c:v>369.78287</c:v>
                </c:pt>
                <c:pt idx="17">
                  <c:v>377.96489999999994</c:v>
                </c:pt>
                <c:pt idx="18">
                  <c:v>391.23386000000028</c:v>
                </c:pt>
                <c:pt idx="19">
                  <c:v>402.23329000000012</c:v>
                </c:pt>
                <c:pt idx="20">
                  <c:v>413.88878999999997</c:v>
                </c:pt>
                <c:pt idx="21">
                  <c:v>413.88376000000062</c:v>
                </c:pt>
                <c:pt idx="22">
                  <c:v>416.63918999999987</c:v>
                </c:pt>
                <c:pt idx="23">
                  <c:v>383.39721000000009</c:v>
                </c:pt>
                <c:pt idx="24">
                  <c:v>385.11036000000058</c:v>
                </c:pt>
                <c:pt idx="25">
                  <c:v>398.43997000000036</c:v>
                </c:pt>
                <c:pt idx="26">
                  <c:v>405.11009000000013</c:v>
                </c:pt>
                <c:pt idx="27">
                  <c:v>407.50163000000066</c:v>
                </c:pt>
                <c:pt idx="28">
                  <c:v>410.81023000000005</c:v>
                </c:pt>
                <c:pt idx="29">
                  <c:v>414.75449000000026</c:v>
                </c:pt>
                <c:pt idx="30">
                  <c:v>427.77994000000035</c:v>
                </c:pt>
                <c:pt idx="31">
                  <c:v>434.83435000000009</c:v>
                </c:pt>
                <c:pt idx="32">
                  <c:v>449.04109000000062</c:v>
                </c:pt>
                <c:pt idx="33">
                  <c:v>490.36462000000029</c:v>
                </c:pt>
                <c:pt idx="34">
                  <c:v>499.19106000000011</c:v>
                </c:pt>
                <c:pt idx="35">
                  <c:v>513.91107000000011</c:v>
                </c:pt>
                <c:pt idx="36">
                  <c:v>520.84182000000055</c:v>
                </c:pt>
                <c:pt idx="37">
                  <c:v>524.8727800000006</c:v>
                </c:pt>
                <c:pt idx="38">
                  <c:v>516.47548000000006</c:v>
                </c:pt>
                <c:pt idx="39">
                  <c:v>524.24484000000029</c:v>
                </c:pt>
                <c:pt idx="40">
                  <c:v>535.04542000000038</c:v>
                </c:pt>
                <c:pt idx="41">
                  <c:v>536.60713000000032</c:v>
                </c:pt>
                <c:pt idx="42">
                  <c:v>545.20178000000033</c:v>
                </c:pt>
                <c:pt idx="43">
                  <c:v>555.12145000000055</c:v>
                </c:pt>
                <c:pt idx="44">
                  <c:v>564.67948000000069</c:v>
                </c:pt>
                <c:pt idx="45">
                  <c:v>583.79316000000017</c:v>
                </c:pt>
                <c:pt idx="46">
                  <c:v>595.19452000000001</c:v>
                </c:pt>
                <c:pt idx="47">
                  <c:v>605.32391000000007</c:v>
                </c:pt>
                <c:pt idx="48">
                  <c:v>606.99166000000059</c:v>
                </c:pt>
                <c:pt idx="49">
                  <c:v>609.03876000000037</c:v>
                </c:pt>
                <c:pt idx="50">
                  <c:v>613.01349000000027</c:v>
                </c:pt>
                <c:pt idx="51">
                  <c:v>618.13853000000017</c:v>
                </c:pt>
                <c:pt idx="52">
                  <c:v>621.2467800000004</c:v>
                </c:pt>
                <c:pt idx="53">
                  <c:v>625.3414300000004</c:v>
                </c:pt>
                <c:pt idx="54">
                  <c:v>630.02548000000024</c:v>
                </c:pt>
                <c:pt idx="55">
                  <c:v>636.7485400000005</c:v>
                </c:pt>
                <c:pt idx="56">
                  <c:v>640.84508000000005</c:v>
                </c:pt>
                <c:pt idx="57">
                  <c:v>645.35404000000017</c:v>
                </c:pt>
                <c:pt idx="58">
                  <c:v>649.17795999999998</c:v>
                </c:pt>
                <c:pt idx="59">
                  <c:v>653.35158000000047</c:v>
                </c:pt>
                <c:pt idx="60">
                  <c:v>660.09384000000045</c:v>
                </c:pt>
                <c:pt idx="61">
                  <c:v>665.69174999999996</c:v>
                </c:pt>
                <c:pt idx="62">
                  <c:v>670.35437000000002</c:v>
                </c:pt>
                <c:pt idx="63">
                  <c:v>680.74078999999983</c:v>
                </c:pt>
                <c:pt idx="64">
                  <c:v>692.96043999999983</c:v>
                </c:pt>
                <c:pt idx="65">
                  <c:v>710.59866000000056</c:v>
                </c:pt>
                <c:pt idx="66">
                  <c:v>706.43507000000045</c:v>
                </c:pt>
                <c:pt idx="67">
                  <c:v>708.66620000000057</c:v>
                </c:pt>
                <c:pt idx="68">
                  <c:v>801.26792999999998</c:v>
                </c:pt>
                <c:pt idx="69">
                  <c:v>821.18745000000035</c:v>
                </c:pt>
                <c:pt idx="70">
                  <c:v>822.01031000000057</c:v>
                </c:pt>
                <c:pt idx="71">
                  <c:v>826.07851000000028</c:v>
                </c:pt>
                <c:pt idx="72">
                  <c:v>828.55891000000065</c:v>
                </c:pt>
                <c:pt idx="73">
                  <c:v>829.16442000000006</c:v>
                </c:pt>
                <c:pt idx="74">
                  <c:v>830.04514000000017</c:v>
                </c:pt>
                <c:pt idx="75">
                  <c:v>832.44144000000051</c:v>
                </c:pt>
                <c:pt idx="76">
                  <c:v>834.89346999999998</c:v>
                </c:pt>
                <c:pt idx="77">
                  <c:v>837.69836000000032</c:v>
                </c:pt>
                <c:pt idx="78">
                  <c:v>840.05742000000009</c:v>
                </c:pt>
                <c:pt idx="79">
                  <c:v>846.21884000000045</c:v>
                </c:pt>
                <c:pt idx="80">
                  <c:v>861.50975000000017</c:v>
                </c:pt>
                <c:pt idx="81">
                  <c:v>884.48147000000063</c:v>
                </c:pt>
                <c:pt idx="82">
                  <c:v>909.31448</c:v>
                </c:pt>
                <c:pt idx="83">
                  <c:v>939.37588000000051</c:v>
                </c:pt>
              </c:numCache>
            </c:numRef>
          </c:xVal>
          <c:yVal>
            <c:numRef>
              <c:f>Sheet1!$K$51:$K$134</c:f>
              <c:numCache>
                <c:formatCode>General</c:formatCode>
                <c:ptCount val="84"/>
                <c:pt idx="0">
                  <c:v>229.446</c:v>
                </c:pt>
                <c:pt idx="1">
                  <c:v>229.446</c:v>
                </c:pt>
                <c:pt idx="2">
                  <c:v>229.25388000000001</c:v>
                </c:pt>
                <c:pt idx="3">
                  <c:v>228.85997</c:v>
                </c:pt>
                <c:pt idx="4">
                  <c:v>227.74881999999999</c:v>
                </c:pt>
                <c:pt idx="5">
                  <c:v>226.61855</c:v>
                </c:pt>
                <c:pt idx="6">
                  <c:v>225.88122999999999</c:v>
                </c:pt>
                <c:pt idx="7">
                  <c:v>224.4085</c:v>
                </c:pt>
                <c:pt idx="8">
                  <c:v>222.51160999999999</c:v>
                </c:pt>
                <c:pt idx="9">
                  <c:v>221.06465</c:v>
                </c:pt>
                <c:pt idx="10">
                  <c:v>220.22127</c:v>
                </c:pt>
                <c:pt idx="11">
                  <c:v>219.96186</c:v>
                </c:pt>
                <c:pt idx="12">
                  <c:v>219.68511000000001</c:v>
                </c:pt>
                <c:pt idx="13">
                  <c:v>219.02932999999999</c:v>
                </c:pt>
                <c:pt idx="14">
                  <c:v>218.76544000000001</c:v>
                </c:pt>
                <c:pt idx="15">
                  <c:v>218.20437999999999</c:v>
                </c:pt>
                <c:pt idx="16">
                  <c:v>216.28231</c:v>
                </c:pt>
                <c:pt idx="17">
                  <c:v>215.39363</c:v>
                </c:pt>
                <c:pt idx="18">
                  <c:v>214.38992999999999</c:v>
                </c:pt>
                <c:pt idx="19">
                  <c:v>213.66856999999999</c:v>
                </c:pt>
                <c:pt idx="20">
                  <c:v>212.91904</c:v>
                </c:pt>
                <c:pt idx="21">
                  <c:v>212.91703000000001</c:v>
                </c:pt>
                <c:pt idx="22">
                  <c:v>212.31093999999999</c:v>
                </c:pt>
                <c:pt idx="23">
                  <c:v>219.09370000000001</c:v>
                </c:pt>
                <c:pt idx="24">
                  <c:v>218.8329</c:v>
                </c:pt>
                <c:pt idx="25">
                  <c:v>217.9692</c:v>
                </c:pt>
                <c:pt idx="26">
                  <c:v>214.05081000000001</c:v>
                </c:pt>
                <c:pt idx="27">
                  <c:v>211.79236</c:v>
                </c:pt>
                <c:pt idx="28">
                  <c:v>210.88649000000001</c:v>
                </c:pt>
                <c:pt idx="29">
                  <c:v>210.90438</c:v>
                </c:pt>
                <c:pt idx="30">
                  <c:v>210.51211000000001</c:v>
                </c:pt>
                <c:pt idx="31">
                  <c:v>210.45594</c:v>
                </c:pt>
                <c:pt idx="32">
                  <c:v>209.77814000000001</c:v>
                </c:pt>
                <c:pt idx="33">
                  <c:v>201.11135999999999</c:v>
                </c:pt>
                <c:pt idx="34">
                  <c:v>203.25454999999999</c:v>
                </c:pt>
                <c:pt idx="35">
                  <c:v>206.48794000000001</c:v>
                </c:pt>
                <c:pt idx="36">
                  <c:v>209.06039999999999</c:v>
                </c:pt>
                <c:pt idx="37">
                  <c:v>210.49681000000001</c:v>
                </c:pt>
                <c:pt idx="38">
                  <c:v>210.70235</c:v>
                </c:pt>
                <c:pt idx="39">
                  <c:v>211.28585000000001</c:v>
                </c:pt>
                <c:pt idx="40">
                  <c:v>210.9511</c:v>
                </c:pt>
                <c:pt idx="41">
                  <c:v>212.00084000000001</c:v>
                </c:pt>
                <c:pt idx="42">
                  <c:v>211.97345000000001</c:v>
                </c:pt>
                <c:pt idx="43">
                  <c:v>211.68338</c:v>
                </c:pt>
                <c:pt idx="44">
                  <c:v>211.18293</c:v>
                </c:pt>
                <c:pt idx="45">
                  <c:v>210.84315000000001</c:v>
                </c:pt>
                <c:pt idx="46">
                  <c:v>208.98365999999999</c:v>
                </c:pt>
                <c:pt idx="47">
                  <c:v>206.56135</c:v>
                </c:pt>
                <c:pt idx="48">
                  <c:v>205.43785</c:v>
                </c:pt>
                <c:pt idx="49">
                  <c:v>203.96529000000001</c:v>
                </c:pt>
                <c:pt idx="50">
                  <c:v>201.13726</c:v>
                </c:pt>
                <c:pt idx="51">
                  <c:v>197.82445000000001</c:v>
                </c:pt>
                <c:pt idx="52">
                  <c:v>195.87432999999999</c:v>
                </c:pt>
                <c:pt idx="53">
                  <c:v>193.55940000000001</c:v>
                </c:pt>
                <c:pt idx="54">
                  <c:v>191.06288000000001</c:v>
                </c:pt>
                <c:pt idx="55">
                  <c:v>186.72577999999999</c:v>
                </c:pt>
                <c:pt idx="56">
                  <c:v>183.97495000000001</c:v>
                </c:pt>
                <c:pt idx="57">
                  <c:v>181.52108999999999</c:v>
                </c:pt>
                <c:pt idx="58">
                  <c:v>179.86320000000001</c:v>
                </c:pt>
                <c:pt idx="59">
                  <c:v>177.72468000000001</c:v>
                </c:pt>
                <c:pt idx="60">
                  <c:v>174.94854000000001</c:v>
                </c:pt>
                <c:pt idx="61">
                  <c:v>172.73090999999999</c:v>
                </c:pt>
                <c:pt idx="62">
                  <c:v>171.15262000000001</c:v>
                </c:pt>
                <c:pt idx="63">
                  <c:v>169.37438</c:v>
                </c:pt>
                <c:pt idx="64">
                  <c:v>168.01166000000001</c:v>
                </c:pt>
                <c:pt idx="65">
                  <c:v>167.16988000000001</c:v>
                </c:pt>
                <c:pt idx="66">
                  <c:v>165.44764000000001</c:v>
                </c:pt>
                <c:pt idx="67">
                  <c:v>165.17363</c:v>
                </c:pt>
                <c:pt idx="68">
                  <c:v>164.37979999999999</c:v>
                </c:pt>
                <c:pt idx="69">
                  <c:v>165.5737</c:v>
                </c:pt>
                <c:pt idx="70">
                  <c:v>165.4639</c:v>
                </c:pt>
                <c:pt idx="71">
                  <c:v>165.60596000000001</c:v>
                </c:pt>
                <c:pt idx="72">
                  <c:v>165.12484000000001</c:v>
                </c:pt>
                <c:pt idx="73">
                  <c:v>163.44157999999999</c:v>
                </c:pt>
                <c:pt idx="74">
                  <c:v>161.9572</c:v>
                </c:pt>
                <c:pt idx="75">
                  <c:v>160.20337000000001</c:v>
                </c:pt>
                <c:pt idx="76">
                  <c:v>156.89552</c:v>
                </c:pt>
                <c:pt idx="77">
                  <c:v>154.65253999999999</c:v>
                </c:pt>
                <c:pt idx="78">
                  <c:v>151.84259</c:v>
                </c:pt>
                <c:pt idx="79">
                  <c:v>149.04165</c:v>
                </c:pt>
                <c:pt idx="80">
                  <c:v>149.73185000000001</c:v>
                </c:pt>
                <c:pt idx="81">
                  <c:v>148.18592000000001</c:v>
                </c:pt>
                <c:pt idx="82">
                  <c:v>146.88543000000001</c:v>
                </c:pt>
                <c:pt idx="83">
                  <c:v>145.96539999999999</c:v>
                </c:pt>
              </c:numCache>
            </c:numRef>
          </c:yVal>
        </c:ser>
        <c:dLbls/>
        <c:axId val="142342400"/>
        <c:axId val="142356480"/>
      </c:scatterChart>
      <c:valAx>
        <c:axId val="1423424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2356480"/>
        <c:crosses val="autoZero"/>
        <c:crossBetween val="midCat"/>
      </c:valAx>
      <c:valAx>
        <c:axId val="1423564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2342400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style val="18"/>
  <c:chart>
    <c:title>
      <c:tx>
        <c:rich>
          <a:bodyPr/>
          <a:lstStyle/>
          <a:p>
            <a:pPr>
              <a:defRPr lang="en-US"/>
            </a:pPr>
            <a:r>
              <a:rPr lang="en-US"/>
              <a:t>Adjusted BPNG 2 survey point elevations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BPNG 2 elevations</c:v>
          </c:tx>
          <c:spPr>
            <a:ln w="47625">
              <a:noFill/>
            </a:ln>
          </c:spPr>
          <c:xVal>
            <c:numRef>
              <c:f>Sheet1!$I$51:$I$134</c:f>
              <c:numCache>
                <c:formatCode>General</c:formatCode>
                <c:ptCount val="84"/>
                <c:pt idx="0">
                  <c:v>175.25575000000026</c:v>
                </c:pt>
                <c:pt idx="1">
                  <c:v>175.25575000000026</c:v>
                </c:pt>
                <c:pt idx="2">
                  <c:v>181.46960000000036</c:v>
                </c:pt>
                <c:pt idx="3">
                  <c:v>191.26604000000043</c:v>
                </c:pt>
                <c:pt idx="4">
                  <c:v>198.80378000000019</c:v>
                </c:pt>
                <c:pt idx="5">
                  <c:v>205.56509000000005</c:v>
                </c:pt>
                <c:pt idx="6">
                  <c:v>216.42275000000063</c:v>
                </c:pt>
                <c:pt idx="7">
                  <c:v>232.23785000000044</c:v>
                </c:pt>
                <c:pt idx="8">
                  <c:v>262.4051300000001</c:v>
                </c:pt>
                <c:pt idx="9">
                  <c:v>289.08417000000009</c:v>
                </c:pt>
                <c:pt idx="10">
                  <c:v>307.39109999999982</c:v>
                </c:pt>
                <c:pt idx="11">
                  <c:v>317.10438000000067</c:v>
                </c:pt>
                <c:pt idx="12">
                  <c:v>328.14066000000003</c:v>
                </c:pt>
                <c:pt idx="13">
                  <c:v>340.20031999999992</c:v>
                </c:pt>
                <c:pt idx="14">
                  <c:v>345.76985000000059</c:v>
                </c:pt>
                <c:pt idx="15">
                  <c:v>362.89918000000034</c:v>
                </c:pt>
                <c:pt idx="16">
                  <c:v>369.78287</c:v>
                </c:pt>
                <c:pt idx="17">
                  <c:v>377.96489999999994</c:v>
                </c:pt>
                <c:pt idx="18">
                  <c:v>391.23386000000028</c:v>
                </c:pt>
                <c:pt idx="19">
                  <c:v>402.23329000000012</c:v>
                </c:pt>
                <c:pt idx="20">
                  <c:v>413.88878999999997</c:v>
                </c:pt>
                <c:pt idx="21">
                  <c:v>413.88376000000062</c:v>
                </c:pt>
                <c:pt idx="22">
                  <c:v>416.63918999999987</c:v>
                </c:pt>
                <c:pt idx="23">
                  <c:v>383.39721000000009</c:v>
                </c:pt>
                <c:pt idx="24">
                  <c:v>385.11036000000058</c:v>
                </c:pt>
                <c:pt idx="25">
                  <c:v>398.43997000000036</c:v>
                </c:pt>
                <c:pt idx="26">
                  <c:v>405.11009000000013</c:v>
                </c:pt>
                <c:pt idx="27">
                  <c:v>407.50163000000066</c:v>
                </c:pt>
                <c:pt idx="28">
                  <c:v>410.81023000000005</c:v>
                </c:pt>
                <c:pt idx="29">
                  <c:v>414.75449000000026</c:v>
                </c:pt>
                <c:pt idx="30">
                  <c:v>427.77994000000035</c:v>
                </c:pt>
                <c:pt idx="31">
                  <c:v>434.83435000000009</c:v>
                </c:pt>
                <c:pt idx="32">
                  <c:v>449.04109000000062</c:v>
                </c:pt>
                <c:pt idx="33">
                  <c:v>490.36462000000029</c:v>
                </c:pt>
                <c:pt idx="34">
                  <c:v>499.19106000000011</c:v>
                </c:pt>
                <c:pt idx="35">
                  <c:v>513.91107000000011</c:v>
                </c:pt>
                <c:pt idx="36">
                  <c:v>520.84182000000055</c:v>
                </c:pt>
                <c:pt idx="37">
                  <c:v>524.8727800000006</c:v>
                </c:pt>
                <c:pt idx="38">
                  <c:v>516.47548000000006</c:v>
                </c:pt>
                <c:pt idx="39">
                  <c:v>524.24484000000029</c:v>
                </c:pt>
                <c:pt idx="40">
                  <c:v>535.04542000000038</c:v>
                </c:pt>
                <c:pt idx="41">
                  <c:v>536.60713000000032</c:v>
                </c:pt>
                <c:pt idx="42">
                  <c:v>545.20178000000033</c:v>
                </c:pt>
                <c:pt idx="43">
                  <c:v>555.12145000000055</c:v>
                </c:pt>
                <c:pt idx="44">
                  <c:v>564.67948000000069</c:v>
                </c:pt>
                <c:pt idx="45">
                  <c:v>583.79316000000017</c:v>
                </c:pt>
                <c:pt idx="46">
                  <c:v>595.19452000000001</c:v>
                </c:pt>
                <c:pt idx="47">
                  <c:v>605.32391000000007</c:v>
                </c:pt>
                <c:pt idx="48">
                  <c:v>606.99166000000059</c:v>
                </c:pt>
                <c:pt idx="49">
                  <c:v>609.03876000000037</c:v>
                </c:pt>
                <c:pt idx="50">
                  <c:v>613.01349000000027</c:v>
                </c:pt>
                <c:pt idx="51">
                  <c:v>618.13853000000017</c:v>
                </c:pt>
                <c:pt idx="52">
                  <c:v>621.2467800000004</c:v>
                </c:pt>
                <c:pt idx="53">
                  <c:v>625.3414300000004</c:v>
                </c:pt>
                <c:pt idx="54">
                  <c:v>630.02548000000024</c:v>
                </c:pt>
                <c:pt idx="55">
                  <c:v>636.7485400000005</c:v>
                </c:pt>
                <c:pt idx="56">
                  <c:v>640.84508000000005</c:v>
                </c:pt>
                <c:pt idx="57">
                  <c:v>645.35404000000017</c:v>
                </c:pt>
                <c:pt idx="58">
                  <c:v>649.17795999999998</c:v>
                </c:pt>
                <c:pt idx="59">
                  <c:v>653.35158000000047</c:v>
                </c:pt>
                <c:pt idx="60">
                  <c:v>660.09384000000045</c:v>
                </c:pt>
                <c:pt idx="61">
                  <c:v>665.69174999999996</c:v>
                </c:pt>
                <c:pt idx="62">
                  <c:v>670.35437000000002</c:v>
                </c:pt>
                <c:pt idx="63">
                  <c:v>680.74078999999983</c:v>
                </c:pt>
                <c:pt idx="64">
                  <c:v>692.96043999999983</c:v>
                </c:pt>
                <c:pt idx="65">
                  <c:v>710.59866000000056</c:v>
                </c:pt>
                <c:pt idx="66">
                  <c:v>706.43507000000045</c:v>
                </c:pt>
                <c:pt idx="67">
                  <c:v>708.66620000000057</c:v>
                </c:pt>
                <c:pt idx="68">
                  <c:v>801.26792999999998</c:v>
                </c:pt>
                <c:pt idx="69">
                  <c:v>821.18745000000035</c:v>
                </c:pt>
                <c:pt idx="70">
                  <c:v>822.01031000000057</c:v>
                </c:pt>
                <c:pt idx="71">
                  <c:v>826.07851000000028</c:v>
                </c:pt>
                <c:pt idx="72">
                  <c:v>828.55891000000065</c:v>
                </c:pt>
                <c:pt idx="73">
                  <c:v>829.16442000000006</c:v>
                </c:pt>
                <c:pt idx="74">
                  <c:v>830.04514000000017</c:v>
                </c:pt>
                <c:pt idx="75">
                  <c:v>832.44144000000051</c:v>
                </c:pt>
                <c:pt idx="76">
                  <c:v>834.89346999999998</c:v>
                </c:pt>
                <c:pt idx="77">
                  <c:v>837.69836000000032</c:v>
                </c:pt>
                <c:pt idx="78">
                  <c:v>840.05742000000009</c:v>
                </c:pt>
                <c:pt idx="79">
                  <c:v>846.21884000000045</c:v>
                </c:pt>
                <c:pt idx="80">
                  <c:v>861.50975000000017</c:v>
                </c:pt>
                <c:pt idx="81">
                  <c:v>884.48147000000063</c:v>
                </c:pt>
                <c:pt idx="82">
                  <c:v>909.31448</c:v>
                </c:pt>
                <c:pt idx="83">
                  <c:v>939.37588000000051</c:v>
                </c:pt>
              </c:numCache>
            </c:numRef>
          </c:xVal>
          <c:yVal>
            <c:numRef>
              <c:f>Sheet1!$K$51:$K$134</c:f>
              <c:numCache>
                <c:formatCode>General</c:formatCode>
                <c:ptCount val="84"/>
                <c:pt idx="0">
                  <c:v>229.446</c:v>
                </c:pt>
                <c:pt idx="1">
                  <c:v>229.446</c:v>
                </c:pt>
                <c:pt idx="2">
                  <c:v>229.25388000000001</c:v>
                </c:pt>
                <c:pt idx="3">
                  <c:v>228.85997</c:v>
                </c:pt>
                <c:pt idx="4">
                  <c:v>227.74881999999999</c:v>
                </c:pt>
                <c:pt idx="5">
                  <c:v>226.61855</c:v>
                </c:pt>
                <c:pt idx="6">
                  <c:v>225.88122999999999</c:v>
                </c:pt>
                <c:pt idx="7">
                  <c:v>224.4085</c:v>
                </c:pt>
                <c:pt idx="8">
                  <c:v>222.51160999999999</c:v>
                </c:pt>
                <c:pt idx="9">
                  <c:v>221.06465</c:v>
                </c:pt>
                <c:pt idx="10">
                  <c:v>220.22127</c:v>
                </c:pt>
                <c:pt idx="11">
                  <c:v>219.96186</c:v>
                </c:pt>
                <c:pt idx="12">
                  <c:v>219.68511000000001</c:v>
                </c:pt>
                <c:pt idx="13">
                  <c:v>219.02932999999999</c:v>
                </c:pt>
                <c:pt idx="14">
                  <c:v>218.76544000000001</c:v>
                </c:pt>
                <c:pt idx="15">
                  <c:v>218.20437999999999</c:v>
                </c:pt>
                <c:pt idx="16">
                  <c:v>216.28231</c:v>
                </c:pt>
                <c:pt idx="17">
                  <c:v>215.39363</c:v>
                </c:pt>
                <c:pt idx="18">
                  <c:v>214.38992999999999</c:v>
                </c:pt>
                <c:pt idx="19">
                  <c:v>213.66856999999999</c:v>
                </c:pt>
                <c:pt idx="20">
                  <c:v>212.91904</c:v>
                </c:pt>
                <c:pt idx="21">
                  <c:v>212.91703000000001</c:v>
                </c:pt>
                <c:pt idx="22">
                  <c:v>212.31093999999999</c:v>
                </c:pt>
                <c:pt idx="23">
                  <c:v>219.09370000000001</c:v>
                </c:pt>
                <c:pt idx="24">
                  <c:v>218.8329</c:v>
                </c:pt>
                <c:pt idx="25">
                  <c:v>217.9692</c:v>
                </c:pt>
                <c:pt idx="26">
                  <c:v>214.05081000000001</c:v>
                </c:pt>
                <c:pt idx="27">
                  <c:v>211.79236</c:v>
                </c:pt>
                <c:pt idx="28">
                  <c:v>210.88649000000001</c:v>
                </c:pt>
                <c:pt idx="29">
                  <c:v>210.90438</c:v>
                </c:pt>
                <c:pt idx="30">
                  <c:v>210.51211000000001</c:v>
                </c:pt>
                <c:pt idx="31">
                  <c:v>210.45594</c:v>
                </c:pt>
                <c:pt idx="32">
                  <c:v>209.77814000000001</c:v>
                </c:pt>
                <c:pt idx="33">
                  <c:v>201.11135999999999</c:v>
                </c:pt>
                <c:pt idx="34">
                  <c:v>203.25454999999999</c:v>
                </c:pt>
                <c:pt idx="35">
                  <c:v>206.48794000000001</c:v>
                </c:pt>
                <c:pt idx="36">
                  <c:v>209.06039999999999</c:v>
                </c:pt>
                <c:pt idx="37">
                  <c:v>210.49681000000001</c:v>
                </c:pt>
                <c:pt idx="38">
                  <c:v>210.70235</c:v>
                </c:pt>
                <c:pt idx="39">
                  <c:v>211.28585000000001</c:v>
                </c:pt>
                <c:pt idx="40">
                  <c:v>210.9511</c:v>
                </c:pt>
                <c:pt idx="41">
                  <c:v>212.00084000000001</c:v>
                </c:pt>
                <c:pt idx="42">
                  <c:v>211.97345000000001</c:v>
                </c:pt>
                <c:pt idx="43">
                  <c:v>211.68338</c:v>
                </c:pt>
                <c:pt idx="44">
                  <c:v>211.18293</c:v>
                </c:pt>
                <c:pt idx="45">
                  <c:v>210.84315000000001</c:v>
                </c:pt>
                <c:pt idx="46">
                  <c:v>208.98365999999999</c:v>
                </c:pt>
                <c:pt idx="47">
                  <c:v>206.56135</c:v>
                </c:pt>
                <c:pt idx="48">
                  <c:v>205.43785</c:v>
                </c:pt>
                <c:pt idx="49">
                  <c:v>203.96529000000001</c:v>
                </c:pt>
                <c:pt idx="50">
                  <c:v>201.13726</c:v>
                </c:pt>
                <c:pt idx="51">
                  <c:v>197.82445000000001</c:v>
                </c:pt>
                <c:pt idx="52">
                  <c:v>195.87432999999999</c:v>
                </c:pt>
                <c:pt idx="53">
                  <c:v>193.55940000000001</c:v>
                </c:pt>
                <c:pt idx="54">
                  <c:v>191.06288000000001</c:v>
                </c:pt>
                <c:pt idx="55">
                  <c:v>186.72577999999999</c:v>
                </c:pt>
                <c:pt idx="56">
                  <c:v>183.97495000000001</c:v>
                </c:pt>
                <c:pt idx="57">
                  <c:v>181.52108999999999</c:v>
                </c:pt>
                <c:pt idx="58">
                  <c:v>179.86320000000001</c:v>
                </c:pt>
                <c:pt idx="59">
                  <c:v>177.72468000000001</c:v>
                </c:pt>
                <c:pt idx="60">
                  <c:v>174.94854000000001</c:v>
                </c:pt>
                <c:pt idx="61">
                  <c:v>172.73090999999999</c:v>
                </c:pt>
                <c:pt idx="62">
                  <c:v>171.15262000000001</c:v>
                </c:pt>
                <c:pt idx="63">
                  <c:v>169.37438</c:v>
                </c:pt>
                <c:pt idx="64">
                  <c:v>168.01166000000001</c:v>
                </c:pt>
                <c:pt idx="65">
                  <c:v>167.16988000000001</c:v>
                </c:pt>
                <c:pt idx="66">
                  <c:v>165.44764000000001</c:v>
                </c:pt>
                <c:pt idx="67">
                  <c:v>165.17363</c:v>
                </c:pt>
                <c:pt idx="68">
                  <c:v>164.37979999999999</c:v>
                </c:pt>
                <c:pt idx="69">
                  <c:v>165.5737</c:v>
                </c:pt>
                <c:pt idx="70">
                  <c:v>165.4639</c:v>
                </c:pt>
                <c:pt idx="71">
                  <c:v>165.60596000000001</c:v>
                </c:pt>
                <c:pt idx="72">
                  <c:v>165.12484000000001</c:v>
                </c:pt>
                <c:pt idx="73">
                  <c:v>163.44157999999999</c:v>
                </c:pt>
                <c:pt idx="74">
                  <c:v>161.9572</c:v>
                </c:pt>
                <c:pt idx="75">
                  <c:v>160.20337000000001</c:v>
                </c:pt>
                <c:pt idx="76">
                  <c:v>156.89552</c:v>
                </c:pt>
                <c:pt idx="77">
                  <c:v>154.65253999999999</c:v>
                </c:pt>
                <c:pt idx="78">
                  <c:v>151.84259</c:v>
                </c:pt>
                <c:pt idx="79">
                  <c:v>149.04165</c:v>
                </c:pt>
                <c:pt idx="80">
                  <c:v>149.73185000000001</c:v>
                </c:pt>
                <c:pt idx="81">
                  <c:v>148.18592000000001</c:v>
                </c:pt>
                <c:pt idx="82">
                  <c:v>146.88543000000001</c:v>
                </c:pt>
                <c:pt idx="83">
                  <c:v>145.96539999999999</c:v>
                </c:pt>
              </c:numCache>
            </c:numRef>
          </c:yVal>
        </c:ser>
        <c:dLbls/>
        <c:axId val="142540800"/>
        <c:axId val="142542336"/>
      </c:scatterChart>
      <c:valAx>
        <c:axId val="1425408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2542336"/>
        <c:crosses val="autoZero"/>
        <c:crossBetween val="midCat"/>
      </c:valAx>
      <c:valAx>
        <c:axId val="1425423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2540800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16088</xdr:colOff>
      <xdr:row>9</xdr:row>
      <xdr:rowOff>16933</xdr:rowOff>
    </xdr:from>
    <xdr:to>
      <xdr:col>23</xdr:col>
      <xdr:colOff>93133</xdr:colOff>
      <xdr:row>21</xdr:row>
      <xdr:rowOff>42333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8468</xdr:colOff>
      <xdr:row>43</xdr:row>
      <xdr:rowOff>16936</xdr:rowOff>
    </xdr:from>
    <xdr:to>
      <xdr:col>26</xdr:col>
      <xdr:colOff>762001</xdr:colOff>
      <xdr:row>87</xdr:row>
      <xdr:rowOff>59269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5080</xdr:colOff>
      <xdr:row>22</xdr:row>
      <xdr:rowOff>99906</xdr:rowOff>
    </xdr:from>
    <xdr:to>
      <xdr:col>26</xdr:col>
      <xdr:colOff>392006</xdr:colOff>
      <xdr:row>39</xdr:row>
      <xdr:rowOff>88053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21167</xdr:colOff>
      <xdr:row>87</xdr:row>
      <xdr:rowOff>114300</xdr:rowOff>
    </xdr:from>
    <xdr:to>
      <xdr:col>28</xdr:col>
      <xdr:colOff>46566</xdr:colOff>
      <xdr:row>104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PNG 1_1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PNG 2" connectionId="3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2"/>
  <sheetViews>
    <sheetView tabSelected="1" zoomScale="29" zoomScaleNormal="29" workbookViewId="0">
      <selection activeCell="P35" sqref="P35"/>
    </sheetView>
  </sheetViews>
  <sheetFormatPr defaultColWidth="11" defaultRowHeight="12.75"/>
  <cols>
    <col min="1" max="1" width="7" customWidth="1"/>
    <col min="2" max="2" width="11" bestFit="1" customWidth="1"/>
    <col min="3" max="3" width="12.25" customWidth="1"/>
    <col min="4" max="5" width="10" customWidth="1"/>
    <col min="6" max="6" width="20.25" customWidth="1"/>
    <col min="7" max="7" width="13.375" customWidth="1"/>
    <col min="8" max="8" width="14.375" customWidth="1"/>
    <col min="9" max="9" width="12.875" customWidth="1"/>
    <col min="10" max="10" width="13.125" customWidth="1"/>
  </cols>
  <sheetData>
    <row r="1" spans="1:17">
      <c r="A1" s="2" t="s">
        <v>3</v>
      </c>
    </row>
    <row r="2" spans="1:17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</row>
    <row r="3" spans="1:17">
      <c r="A3" t="s">
        <v>2</v>
      </c>
      <c r="E3" t="s">
        <v>27</v>
      </c>
      <c r="L3" s="3"/>
      <c r="M3" s="3"/>
      <c r="N3" s="3"/>
    </row>
    <row r="4" spans="1:17">
      <c r="B4" t="s">
        <v>7</v>
      </c>
      <c r="C4" t="s">
        <v>5</v>
      </c>
      <c r="L4" s="3"/>
      <c r="M4" s="3"/>
      <c r="N4" s="3"/>
    </row>
    <row r="5" spans="1:17">
      <c r="B5" t="s">
        <v>8</v>
      </c>
      <c r="C5" t="s">
        <v>6</v>
      </c>
      <c r="L5" s="3"/>
      <c r="M5" s="11" t="s">
        <v>24</v>
      </c>
      <c r="N5" s="11"/>
      <c r="O5" s="12"/>
      <c r="P5" s="12"/>
      <c r="Q5" s="12"/>
    </row>
    <row r="6" spans="1:17">
      <c r="L6" s="3"/>
      <c r="M6" t="s">
        <v>25</v>
      </c>
    </row>
    <row r="7" spans="1:17">
      <c r="L7" s="3"/>
      <c r="M7" s="3" t="s">
        <v>26</v>
      </c>
      <c r="N7" s="3"/>
    </row>
    <row r="8" spans="1:17" ht="13.5" thickBot="1">
      <c r="L8" s="3"/>
      <c r="M8" s="3"/>
      <c r="N8" s="3"/>
    </row>
    <row r="9" spans="1:17">
      <c r="A9" t="s">
        <v>19</v>
      </c>
      <c r="B9" t="s">
        <v>20</v>
      </c>
      <c r="C9" t="s">
        <v>21</v>
      </c>
      <c r="D9" t="s">
        <v>22</v>
      </c>
      <c r="E9" t="s">
        <v>23</v>
      </c>
      <c r="G9" t="s">
        <v>9</v>
      </c>
      <c r="H9" t="s">
        <v>10</v>
      </c>
      <c r="I9" t="s">
        <v>9</v>
      </c>
      <c r="J9" t="s">
        <v>11</v>
      </c>
      <c r="L9" s="3"/>
      <c r="M9" s="4" t="s">
        <v>9</v>
      </c>
      <c r="N9" s="5" t="s">
        <v>10</v>
      </c>
      <c r="O9" s="6" t="s">
        <v>11</v>
      </c>
    </row>
    <row r="10" spans="1:17">
      <c r="L10" s="3"/>
      <c r="M10" s="7"/>
      <c r="N10" s="3"/>
      <c r="O10" s="8"/>
    </row>
    <row r="11" spans="1:17">
      <c r="A11">
        <v>1</v>
      </c>
      <c r="B11">
        <v>5000</v>
      </c>
      <c r="C11">
        <v>5000</v>
      </c>
      <c r="D11">
        <v>245</v>
      </c>
      <c r="E11" t="s">
        <v>0</v>
      </c>
      <c r="G11">
        <f>C11-$C$11</f>
        <v>0</v>
      </c>
      <c r="H11">
        <f t="shared" ref="H11:H32" si="0">B11-$B$11</f>
        <v>0</v>
      </c>
      <c r="J11">
        <v>245</v>
      </c>
      <c r="L11" s="3"/>
      <c r="M11" s="7">
        <v>0</v>
      </c>
      <c r="N11" s="3">
        <v>0</v>
      </c>
      <c r="O11" s="8">
        <v>245</v>
      </c>
    </row>
    <row r="12" spans="1:17">
      <c r="A12">
        <v>2</v>
      </c>
      <c r="B12">
        <v>5004</v>
      </c>
      <c r="C12">
        <v>5000</v>
      </c>
      <c r="D12">
        <v>245</v>
      </c>
      <c r="G12">
        <f t="shared" ref="G12:G32" si="1">C12-$C$11</f>
        <v>0</v>
      </c>
      <c r="H12">
        <f t="shared" si="0"/>
        <v>4</v>
      </c>
      <c r="J12">
        <v>245</v>
      </c>
      <c r="L12" s="3"/>
      <c r="M12" s="7">
        <v>0</v>
      </c>
      <c r="N12" s="3">
        <v>4</v>
      </c>
      <c r="O12" s="8">
        <v>245</v>
      </c>
    </row>
    <row r="13" spans="1:17">
      <c r="A13">
        <v>3</v>
      </c>
      <c r="B13">
        <v>4998.8632100000004</v>
      </c>
      <c r="C13">
        <v>5001.8623200000002</v>
      </c>
      <c r="D13">
        <v>244.88554999999999</v>
      </c>
      <c r="E13" t="s">
        <v>1</v>
      </c>
      <c r="G13">
        <f t="shared" si="1"/>
        <v>1.8623200000001816</v>
      </c>
      <c r="H13">
        <f t="shared" si="0"/>
        <v>-1.1367899999995643</v>
      </c>
      <c r="J13">
        <v>244.88554999999999</v>
      </c>
      <c r="L13" s="3"/>
      <c r="M13" s="7">
        <v>1.8623200000001816</v>
      </c>
      <c r="N13" s="3">
        <v>-1.1367899999995643</v>
      </c>
      <c r="O13" s="8">
        <v>244.88554999999999</v>
      </c>
    </row>
    <row r="14" spans="1:17">
      <c r="A14">
        <v>4</v>
      </c>
      <c r="B14">
        <v>4997.6239100000003</v>
      </c>
      <c r="C14">
        <v>5003.4699799999999</v>
      </c>
      <c r="D14">
        <v>243.52791999999999</v>
      </c>
      <c r="E14" t="s">
        <v>1</v>
      </c>
      <c r="G14">
        <f t="shared" si="1"/>
        <v>3.4699799999998504</v>
      </c>
      <c r="H14">
        <f t="shared" si="0"/>
        <v>-2.3760899999997491</v>
      </c>
      <c r="J14">
        <v>243.52791999999999</v>
      </c>
      <c r="L14" s="3"/>
      <c r="M14" s="7">
        <v>3.4699799999998504</v>
      </c>
      <c r="N14" s="3">
        <v>-2.3760899999997491</v>
      </c>
      <c r="O14" s="8">
        <v>243.52791999999999</v>
      </c>
    </row>
    <row r="15" spans="1:17">
      <c r="A15">
        <v>5</v>
      </c>
      <c r="B15">
        <v>4996.4105900000004</v>
      </c>
      <c r="C15">
        <v>5006.6841100000001</v>
      </c>
      <c r="D15">
        <v>242.3031</v>
      </c>
      <c r="E15" t="s">
        <v>1</v>
      </c>
      <c r="G15">
        <f t="shared" si="1"/>
        <v>6.6841100000001461</v>
      </c>
      <c r="H15">
        <f t="shared" si="0"/>
        <v>-3.5894099999995888</v>
      </c>
      <c r="J15">
        <v>242.3031</v>
      </c>
      <c r="L15" s="3"/>
      <c r="M15" s="7">
        <v>6.6841100000001461</v>
      </c>
      <c r="N15" s="3">
        <v>-3.5894099999995888</v>
      </c>
      <c r="O15" s="8">
        <v>242.3031</v>
      </c>
    </row>
    <row r="16" spans="1:17">
      <c r="A16">
        <v>6</v>
      </c>
      <c r="B16">
        <v>4994.3981400000002</v>
      </c>
      <c r="C16">
        <v>5011.9284100000004</v>
      </c>
      <c r="D16">
        <v>240.34374</v>
      </c>
      <c r="E16" t="s">
        <v>1</v>
      </c>
      <c r="G16">
        <f t="shared" si="1"/>
        <v>11.92841000000044</v>
      </c>
      <c r="H16">
        <f t="shared" si="0"/>
        <v>-5.6018599999997605</v>
      </c>
      <c r="J16">
        <v>240.34374</v>
      </c>
      <c r="L16" s="3"/>
      <c r="M16" s="7">
        <v>11.92841000000044</v>
      </c>
      <c r="N16" s="3">
        <v>-5.6018599999997605</v>
      </c>
      <c r="O16" s="8">
        <v>240.34374</v>
      </c>
    </row>
    <row r="17" spans="1:15">
      <c r="A17">
        <v>7</v>
      </c>
      <c r="B17">
        <v>4990.7267000000002</v>
      </c>
      <c r="C17">
        <v>5019.4834199999996</v>
      </c>
      <c r="D17">
        <v>236.86249000000001</v>
      </c>
      <c r="E17" t="s">
        <v>1</v>
      </c>
      <c r="G17">
        <f t="shared" si="1"/>
        <v>19.483419999999569</v>
      </c>
      <c r="H17">
        <f t="shared" si="0"/>
        <v>-9.2732999999998356</v>
      </c>
      <c r="J17">
        <v>236.86249000000001</v>
      </c>
      <c r="L17" s="3"/>
      <c r="M17" s="7">
        <v>19.483419999999569</v>
      </c>
      <c r="N17" s="3">
        <v>-9.2732999999998356</v>
      </c>
      <c r="O17" s="8">
        <v>236.86249000000001</v>
      </c>
    </row>
    <row r="18" spans="1:15">
      <c r="A18">
        <v>8</v>
      </c>
      <c r="B18">
        <v>4987.8621599999997</v>
      </c>
      <c r="C18">
        <v>5025.6433699999998</v>
      </c>
      <c r="D18">
        <v>234.36841000000001</v>
      </c>
      <c r="E18" t="s">
        <v>1</v>
      </c>
      <c r="G18">
        <f t="shared" si="1"/>
        <v>25.643369999999777</v>
      </c>
      <c r="H18">
        <f t="shared" si="0"/>
        <v>-12.137840000000324</v>
      </c>
      <c r="J18">
        <v>234.36841000000001</v>
      </c>
      <c r="L18" s="3"/>
      <c r="M18" s="7">
        <v>25.643369999999777</v>
      </c>
      <c r="N18" s="3">
        <v>-12.137840000000324</v>
      </c>
      <c r="O18" s="8">
        <v>234.36841000000001</v>
      </c>
    </row>
    <row r="19" spans="1:15">
      <c r="A19">
        <v>9</v>
      </c>
      <c r="B19">
        <v>4986.6175800000001</v>
      </c>
      <c r="C19">
        <v>5029.0798699999996</v>
      </c>
      <c r="D19">
        <v>232.66050000000001</v>
      </c>
      <c r="E19" t="s">
        <v>1</v>
      </c>
      <c r="G19">
        <f t="shared" si="1"/>
        <v>29.079869999999573</v>
      </c>
      <c r="H19">
        <f t="shared" si="0"/>
        <v>-13.382419999999911</v>
      </c>
      <c r="J19">
        <v>232.66050000000001</v>
      </c>
      <c r="L19" s="3"/>
      <c r="M19" s="7">
        <v>29.079869999999573</v>
      </c>
      <c r="N19" s="3">
        <v>-13.382419999999911</v>
      </c>
      <c r="O19" s="8">
        <v>232.66050000000001</v>
      </c>
    </row>
    <row r="20" spans="1:15">
      <c r="A20">
        <v>10</v>
      </c>
      <c r="B20">
        <v>4979.3022099999998</v>
      </c>
      <c r="C20">
        <v>5039.21353</v>
      </c>
      <c r="D20">
        <v>231.01196999999999</v>
      </c>
      <c r="E20" t="s">
        <v>1</v>
      </c>
      <c r="G20">
        <f t="shared" si="1"/>
        <v>39.213529999999992</v>
      </c>
      <c r="H20">
        <f t="shared" si="0"/>
        <v>-20.697790000000168</v>
      </c>
      <c r="J20">
        <v>231.01196999999999</v>
      </c>
      <c r="L20" s="3"/>
      <c r="M20" s="7">
        <v>39.213529999999992</v>
      </c>
      <c r="N20" s="3">
        <v>-20.697790000000168</v>
      </c>
      <c r="O20" s="8">
        <v>231.01196999999999</v>
      </c>
    </row>
    <row r="21" spans="1:15">
      <c r="A21">
        <v>11</v>
      </c>
      <c r="B21">
        <v>4977.2974400000003</v>
      </c>
      <c r="C21">
        <v>5056.4530500000001</v>
      </c>
      <c r="D21">
        <v>230.52182999999999</v>
      </c>
      <c r="E21" t="s">
        <v>1</v>
      </c>
      <c r="G21">
        <f t="shared" si="1"/>
        <v>56.453050000000076</v>
      </c>
      <c r="H21">
        <f t="shared" si="0"/>
        <v>-22.702559999999721</v>
      </c>
      <c r="J21">
        <v>230.52182999999999</v>
      </c>
      <c r="L21" s="3"/>
      <c r="M21" s="7">
        <v>56.453050000000076</v>
      </c>
      <c r="N21" s="3">
        <v>-22.702559999999721</v>
      </c>
      <c r="O21" s="8">
        <v>230.52182999999999</v>
      </c>
    </row>
    <row r="22" spans="1:15">
      <c r="A22">
        <v>12</v>
      </c>
      <c r="B22">
        <v>4972.79745</v>
      </c>
      <c r="C22">
        <v>5072.1025399999999</v>
      </c>
      <c r="D22">
        <v>231.05753999999999</v>
      </c>
      <c r="E22" t="s">
        <v>1</v>
      </c>
      <c r="G22">
        <f t="shared" si="1"/>
        <v>72.102539999999863</v>
      </c>
      <c r="H22">
        <f t="shared" si="0"/>
        <v>-27.202549999999974</v>
      </c>
      <c r="J22">
        <v>231.05753999999999</v>
      </c>
      <c r="L22" s="3"/>
      <c r="M22" s="7">
        <v>72.102539999999863</v>
      </c>
      <c r="N22" s="3">
        <v>-27.202549999999974</v>
      </c>
      <c r="O22" s="8">
        <v>231.05753999999999</v>
      </c>
    </row>
    <row r="23" spans="1:15">
      <c r="A23">
        <v>13</v>
      </c>
      <c r="B23">
        <v>4963.7050200000003</v>
      </c>
      <c r="C23">
        <v>5091.1229599999997</v>
      </c>
      <c r="D23">
        <v>231.54757000000001</v>
      </c>
      <c r="E23" t="s">
        <v>1</v>
      </c>
      <c r="G23">
        <f t="shared" si="1"/>
        <v>91.122959999999694</v>
      </c>
      <c r="H23">
        <f t="shared" si="0"/>
        <v>-36.294979999999669</v>
      </c>
      <c r="J23">
        <v>231.54757000000001</v>
      </c>
      <c r="L23" s="3"/>
      <c r="M23" s="7">
        <v>91.122959999999694</v>
      </c>
      <c r="N23" s="3">
        <v>-36.294979999999669</v>
      </c>
      <c r="O23" s="8">
        <v>231.54757000000001</v>
      </c>
    </row>
    <row r="24" spans="1:15">
      <c r="A24">
        <v>14</v>
      </c>
      <c r="B24">
        <v>4958.0966399999998</v>
      </c>
      <c r="C24">
        <v>5108.0986000000003</v>
      </c>
      <c r="D24">
        <v>231.91837000000001</v>
      </c>
      <c r="E24" t="s">
        <v>1</v>
      </c>
      <c r="G24">
        <f t="shared" si="1"/>
        <v>108.09860000000026</v>
      </c>
      <c r="H24">
        <f t="shared" si="0"/>
        <v>-41.903360000000248</v>
      </c>
      <c r="J24">
        <v>231.91837000000001</v>
      </c>
      <c r="L24" s="3"/>
      <c r="M24" s="7">
        <v>108.09860000000026</v>
      </c>
      <c r="N24" s="3">
        <v>-41.903360000000248</v>
      </c>
      <c r="O24" s="8">
        <v>231.91837000000001</v>
      </c>
    </row>
    <row r="25" spans="1:15">
      <c r="A25">
        <v>15</v>
      </c>
      <c r="B25">
        <v>4958.0871800000004</v>
      </c>
      <c r="C25">
        <v>5108.0934500000003</v>
      </c>
      <c r="D25">
        <v>231.91511</v>
      </c>
      <c r="E25" t="s">
        <v>1</v>
      </c>
      <c r="G25">
        <f t="shared" si="1"/>
        <v>108.0934500000003</v>
      </c>
      <c r="H25">
        <f t="shared" si="0"/>
        <v>-41.912819999999556</v>
      </c>
      <c r="J25">
        <v>231.91511</v>
      </c>
      <c r="L25" s="3"/>
      <c r="M25" s="7">
        <v>108.0934500000003</v>
      </c>
      <c r="N25" s="3">
        <v>-41.912819999999556</v>
      </c>
      <c r="O25" s="8">
        <v>231.91511</v>
      </c>
    </row>
    <row r="26" spans="1:15">
      <c r="A26">
        <v>16</v>
      </c>
      <c r="B26">
        <v>4957.0265200000003</v>
      </c>
      <c r="C26">
        <v>5113.7927600000003</v>
      </c>
      <c r="D26">
        <v>231.95169000000001</v>
      </c>
      <c r="E26" t="s">
        <v>1</v>
      </c>
      <c r="G26">
        <f t="shared" si="1"/>
        <v>113.79276000000027</v>
      </c>
      <c r="H26">
        <f t="shared" si="0"/>
        <v>-42.973479999999654</v>
      </c>
      <c r="J26">
        <v>231.95169000000001</v>
      </c>
      <c r="L26" s="3"/>
      <c r="M26" s="7">
        <v>113.79276000000027</v>
      </c>
      <c r="N26" s="3">
        <v>-42.973479999999654</v>
      </c>
      <c r="O26" s="8">
        <v>231.95169000000001</v>
      </c>
    </row>
    <row r="27" spans="1:15">
      <c r="A27">
        <v>17</v>
      </c>
      <c r="B27">
        <v>4964.8459800000001</v>
      </c>
      <c r="C27">
        <v>5120.7566900000002</v>
      </c>
      <c r="D27">
        <v>231.35063</v>
      </c>
      <c r="E27" t="s">
        <v>1</v>
      </c>
      <c r="G27">
        <f t="shared" si="1"/>
        <v>120.75669000000016</v>
      </c>
      <c r="H27">
        <f t="shared" si="0"/>
        <v>-35.154019999999946</v>
      </c>
      <c r="J27">
        <v>231.35063</v>
      </c>
      <c r="L27" s="3"/>
      <c r="M27" s="7">
        <v>120.75669000000016</v>
      </c>
      <c r="N27" s="3">
        <v>-35.154019999999946</v>
      </c>
      <c r="O27" s="8">
        <v>231.35063</v>
      </c>
    </row>
    <row r="28" spans="1:15">
      <c r="A28">
        <v>18</v>
      </c>
      <c r="B28">
        <v>4975.9644099999996</v>
      </c>
      <c r="C28">
        <v>5128.6570199999996</v>
      </c>
      <c r="D28">
        <v>230.92841999999999</v>
      </c>
      <c r="E28" t="s">
        <v>1</v>
      </c>
      <c r="G28">
        <f t="shared" si="1"/>
        <v>128.65701999999965</v>
      </c>
      <c r="H28">
        <f t="shared" si="0"/>
        <v>-24.035590000000411</v>
      </c>
      <c r="J28">
        <v>230.92841999999999</v>
      </c>
      <c r="L28" s="3"/>
      <c r="M28" s="7">
        <v>128.65701999999965</v>
      </c>
      <c r="N28" s="3">
        <v>-24.035590000000411</v>
      </c>
      <c r="O28" s="8">
        <v>230.92841999999999</v>
      </c>
    </row>
    <row r="29" spans="1:15">
      <c r="A29">
        <v>19</v>
      </c>
      <c r="B29">
        <v>4995.47066</v>
      </c>
      <c r="C29">
        <v>5144.64606</v>
      </c>
      <c r="D29">
        <v>230.01133999999999</v>
      </c>
      <c r="E29" t="s">
        <v>1</v>
      </c>
      <c r="G29">
        <f t="shared" si="1"/>
        <v>144.64606000000003</v>
      </c>
      <c r="H29">
        <f t="shared" si="0"/>
        <v>-4.5293400000000474</v>
      </c>
      <c r="J29">
        <v>230.01133999999999</v>
      </c>
      <c r="L29" s="3"/>
      <c r="M29" s="7">
        <v>144.64606000000003</v>
      </c>
      <c r="N29" s="3">
        <v>-4.5293400000000474</v>
      </c>
      <c r="O29" s="8">
        <v>230.01133999999999</v>
      </c>
    </row>
    <row r="30" spans="1:15">
      <c r="A30">
        <v>20</v>
      </c>
      <c r="B30">
        <v>5017.3283600000004</v>
      </c>
      <c r="C30">
        <v>5164.5873600000004</v>
      </c>
      <c r="D30">
        <v>229.53822</v>
      </c>
      <c r="E30" t="s">
        <v>1</v>
      </c>
      <c r="G30">
        <f t="shared" si="1"/>
        <v>164.58736000000044</v>
      </c>
      <c r="H30">
        <f t="shared" si="0"/>
        <v>17.32836000000043</v>
      </c>
      <c r="J30">
        <v>229.53822</v>
      </c>
      <c r="L30" s="3"/>
      <c r="M30" s="7">
        <v>164.58736000000044</v>
      </c>
      <c r="N30" s="3">
        <v>17.32836000000043</v>
      </c>
      <c r="O30" s="8">
        <v>229.53822</v>
      </c>
    </row>
    <row r="31" spans="1:15">
      <c r="A31">
        <v>21</v>
      </c>
      <c r="B31">
        <v>5024.9545099999996</v>
      </c>
      <c r="C31">
        <v>5170.66075</v>
      </c>
      <c r="D31">
        <v>229.44553999999999</v>
      </c>
      <c r="E31" t="s">
        <v>1</v>
      </c>
      <c r="G31">
        <f t="shared" si="1"/>
        <v>170.66075000000001</v>
      </c>
      <c r="H31">
        <f t="shared" si="0"/>
        <v>24.954509999999573</v>
      </c>
      <c r="J31">
        <v>229.44553999999999</v>
      </c>
      <c r="L31" s="3"/>
      <c r="M31" s="7">
        <v>170.66075000000001</v>
      </c>
      <c r="N31" s="3">
        <v>24.954509999999573</v>
      </c>
      <c r="O31" s="8">
        <v>229.44553999999999</v>
      </c>
    </row>
    <row r="32" spans="1:15" ht="13.5" thickBot="1">
      <c r="A32">
        <v>22</v>
      </c>
      <c r="B32">
        <v>5027.3351499999999</v>
      </c>
      <c r="C32">
        <v>5175.2557500000003</v>
      </c>
      <c r="D32">
        <v>229.28501</v>
      </c>
      <c r="E32" t="s">
        <v>1</v>
      </c>
      <c r="G32">
        <f t="shared" si="1"/>
        <v>175.25575000000026</v>
      </c>
      <c r="H32">
        <f t="shared" si="0"/>
        <v>27.335149999999885</v>
      </c>
      <c r="J32">
        <v>229.28501</v>
      </c>
      <c r="L32" s="3"/>
      <c r="M32" s="9">
        <v>175.25575000000026</v>
      </c>
      <c r="N32" s="1">
        <v>27.335149999999885</v>
      </c>
      <c r="O32" s="10">
        <v>229.28501</v>
      </c>
    </row>
    <row r="33" spans="1:15">
      <c r="L33" s="3"/>
      <c r="M33" s="7">
        <v>175.25575000000026</v>
      </c>
      <c r="N33" s="3">
        <v>27.335149999999885</v>
      </c>
      <c r="O33" s="8">
        <v>229.446</v>
      </c>
    </row>
    <row r="34" spans="1:15">
      <c r="L34" s="3"/>
      <c r="M34" s="7">
        <v>175.25575000000026</v>
      </c>
      <c r="N34" s="3">
        <v>23.335149999999885</v>
      </c>
      <c r="O34" s="8">
        <v>229.446</v>
      </c>
    </row>
    <row r="35" spans="1:15">
      <c r="L35" s="3"/>
      <c r="M35" s="7">
        <v>181.46960000000036</v>
      </c>
      <c r="N35" s="3">
        <v>29.930989999999838</v>
      </c>
      <c r="O35" s="8">
        <v>229.25388000000001</v>
      </c>
    </row>
    <row r="36" spans="1:15">
      <c r="L36" s="3"/>
      <c r="M36" s="7">
        <v>191.26604000000043</v>
      </c>
      <c r="N36" s="3">
        <v>33.465970000000198</v>
      </c>
      <c r="O36" s="8">
        <v>228.85997</v>
      </c>
    </row>
    <row r="37" spans="1:15">
      <c r="L37" s="3"/>
      <c r="M37" s="7">
        <v>198.80378000000019</v>
      </c>
      <c r="N37" s="3">
        <v>34.146410000000287</v>
      </c>
      <c r="O37" s="8">
        <v>227.74881999999999</v>
      </c>
    </row>
    <row r="38" spans="1:15">
      <c r="L38" s="3"/>
      <c r="M38" s="7">
        <v>205.56509000000005</v>
      </c>
      <c r="N38" s="3">
        <v>35.728970000000118</v>
      </c>
      <c r="O38" s="8">
        <v>226.61855</v>
      </c>
    </row>
    <row r="39" spans="1:15">
      <c r="L39" s="3"/>
      <c r="M39" s="7">
        <v>216.42275000000063</v>
      </c>
      <c r="N39" s="3">
        <v>38.388920000000326</v>
      </c>
      <c r="O39" s="8">
        <v>225.88122999999999</v>
      </c>
    </row>
    <row r="40" spans="1:15">
      <c r="L40" s="3"/>
      <c r="M40" s="7">
        <v>232.23785000000044</v>
      </c>
      <c r="N40" s="3">
        <v>43.754060000000209</v>
      </c>
      <c r="O40" s="8">
        <v>224.4085</v>
      </c>
    </row>
    <row r="41" spans="1:15">
      <c r="L41" s="3"/>
      <c r="M41" s="7">
        <v>262.4051300000001</v>
      </c>
      <c r="N41" s="3">
        <v>51.750149999999849</v>
      </c>
      <c r="O41" s="8">
        <v>222.51160999999999</v>
      </c>
    </row>
    <row r="42" spans="1:15">
      <c r="L42" s="3"/>
      <c r="M42" s="7">
        <v>289.08417000000009</v>
      </c>
      <c r="N42" s="3">
        <v>61.226219999999557</v>
      </c>
      <c r="O42" s="8">
        <v>221.06465</v>
      </c>
    </row>
    <row r="43" spans="1:15" ht="13.5" thickBo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7">
        <v>307.39109999999982</v>
      </c>
      <c r="N43" s="3">
        <v>64.691780000000108</v>
      </c>
      <c r="O43" s="8">
        <v>220.22127</v>
      </c>
    </row>
    <row r="44" spans="1:15">
      <c r="A44" t="s">
        <v>4</v>
      </c>
      <c r="L44" s="3"/>
      <c r="M44" s="7">
        <v>317.10438000000067</v>
      </c>
      <c r="N44" s="3">
        <v>55.845629999999801</v>
      </c>
      <c r="O44" s="8">
        <v>219.96186</v>
      </c>
    </row>
    <row r="45" spans="1:15">
      <c r="B45" t="s">
        <v>12</v>
      </c>
      <c r="F45" t="s">
        <v>13</v>
      </c>
      <c r="G45">
        <f>B32-B51</f>
        <v>27.335149999999885</v>
      </c>
      <c r="M45" s="7">
        <v>328.14066000000003</v>
      </c>
      <c r="N45" s="3">
        <v>33.327430000000277</v>
      </c>
      <c r="O45" s="8">
        <v>219.68511000000001</v>
      </c>
    </row>
    <row r="46" spans="1:15">
      <c r="F46" t="s">
        <v>14</v>
      </c>
      <c r="G46">
        <f>C32-C51</f>
        <v>175.25575000000026</v>
      </c>
      <c r="M46" s="7">
        <v>340.20031999999992</v>
      </c>
      <c r="N46" s="3">
        <v>17.010070000000269</v>
      </c>
      <c r="O46" s="8">
        <v>219.02932999999999</v>
      </c>
    </row>
    <row r="47" spans="1:15">
      <c r="M47" s="7">
        <v>345.76985000000059</v>
      </c>
      <c r="N47" s="3">
        <v>9.044210000000021</v>
      </c>
      <c r="O47" s="8">
        <v>218.76544000000001</v>
      </c>
    </row>
    <row r="48" spans="1:15">
      <c r="M48" s="7">
        <v>362.89918000000034</v>
      </c>
      <c r="N48" s="3">
        <v>-9.5028700000002573</v>
      </c>
      <c r="O48" s="8">
        <v>218.20437999999999</v>
      </c>
    </row>
    <row r="49" spans="1:15">
      <c r="A49" t="s">
        <v>19</v>
      </c>
      <c r="B49" t="s">
        <v>20</v>
      </c>
      <c r="C49" t="s">
        <v>21</v>
      </c>
      <c r="D49" t="s">
        <v>22</v>
      </c>
      <c r="E49" t="s">
        <v>23</v>
      </c>
      <c r="G49" t="s">
        <v>17</v>
      </c>
      <c r="H49" t="s">
        <v>18</v>
      </c>
      <c r="I49" t="s">
        <v>15</v>
      </c>
      <c r="J49" t="s">
        <v>16</v>
      </c>
      <c r="K49" t="s">
        <v>22</v>
      </c>
      <c r="M49" s="7">
        <v>369.78287</v>
      </c>
      <c r="N49" s="3">
        <v>4.3528100000003178</v>
      </c>
      <c r="O49" s="8">
        <v>216.28231</v>
      </c>
    </row>
    <row r="50" spans="1:15">
      <c r="M50" s="7">
        <v>377.96489999999994</v>
      </c>
      <c r="N50" s="3">
        <v>-6.3474100000003091</v>
      </c>
      <c r="O50" s="8">
        <v>215.39363</v>
      </c>
    </row>
    <row r="51" spans="1:15">
      <c r="A51">
        <v>1</v>
      </c>
      <c r="B51">
        <v>5000</v>
      </c>
      <c r="C51">
        <v>5000</v>
      </c>
      <c r="D51">
        <v>229.446</v>
      </c>
      <c r="E51" t="s">
        <v>0</v>
      </c>
      <c r="G51">
        <f>B51+$G$45</f>
        <v>5027.3351499999999</v>
      </c>
      <c r="H51">
        <f>C51+$G$46</f>
        <v>5175.2557500000003</v>
      </c>
      <c r="I51">
        <f>H51-5000</f>
        <v>175.25575000000026</v>
      </c>
      <c r="J51">
        <f>G51-5000</f>
        <v>27.335149999999885</v>
      </c>
      <c r="K51">
        <v>229.446</v>
      </c>
      <c r="M51" s="7">
        <v>391.23386000000028</v>
      </c>
      <c r="N51" s="3">
        <v>-27.122220000000198</v>
      </c>
      <c r="O51" s="8">
        <v>214.38992999999999</v>
      </c>
    </row>
    <row r="52" spans="1:15">
      <c r="A52">
        <v>2</v>
      </c>
      <c r="B52">
        <v>4996</v>
      </c>
      <c r="C52">
        <v>5000</v>
      </c>
      <c r="D52">
        <v>229.446</v>
      </c>
      <c r="E52" t="s">
        <v>1</v>
      </c>
      <c r="G52">
        <f t="shared" ref="G52:G115" si="2">B52+$G$45</f>
        <v>5023.3351499999999</v>
      </c>
      <c r="H52">
        <f t="shared" ref="H52:H115" si="3">C52+$G$46</f>
        <v>5175.2557500000003</v>
      </c>
      <c r="I52">
        <f t="shared" ref="I52:I115" si="4">H52-5000</f>
        <v>175.25575000000026</v>
      </c>
      <c r="J52">
        <f t="shared" ref="J52:J115" si="5">G52-5000</f>
        <v>23.335149999999885</v>
      </c>
      <c r="K52">
        <v>229.446</v>
      </c>
      <c r="M52" s="7">
        <v>402.23329000000012</v>
      </c>
      <c r="N52" s="3">
        <v>-45.986799999999675</v>
      </c>
      <c r="O52" s="8">
        <v>213.66856999999999</v>
      </c>
    </row>
    <row r="53" spans="1:15">
      <c r="A53">
        <v>3</v>
      </c>
      <c r="B53">
        <v>5002.59584</v>
      </c>
      <c r="C53">
        <v>5006.2138500000001</v>
      </c>
      <c r="D53">
        <v>229.25388000000001</v>
      </c>
      <c r="E53" t="s">
        <v>1</v>
      </c>
      <c r="G53">
        <f t="shared" si="2"/>
        <v>5029.9309899999998</v>
      </c>
      <c r="H53">
        <f t="shared" si="3"/>
        <v>5181.4696000000004</v>
      </c>
      <c r="I53">
        <f t="shared" si="4"/>
        <v>181.46960000000036</v>
      </c>
      <c r="J53">
        <f t="shared" si="5"/>
        <v>29.930989999999838</v>
      </c>
      <c r="K53">
        <v>229.25388000000001</v>
      </c>
      <c r="M53" s="7">
        <v>413.88878999999997</v>
      </c>
      <c r="N53" s="3">
        <v>-69.986370000000534</v>
      </c>
      <c r="O53" s="8">
        <v>212.91904</v>
      </c>
    </row>
    <row r="54" spans="1:15">
      <c r="A54">
        <v>4</v>
      </c>
      <c r="B54">
        <v>5006.1308200000003</v>
      </c>
      <c r="C54">
        <v>5016.0102900000002</v>
      </c>
      <c r="D54">
        <v>228.85997</v>
      </c>
      <c r="E54" t="s">
        <v>1</v>
      </c>
      <c r="G54">
        <f t="shared" si="2"/>
        <v>5033.4659700000002</v>
      </c>
      <c r="H54">
        <f t="shared" si="3"/>
        <v>5191.2660400000004</v>
      </c>
      <c r="I54">
        <f t="shared" si="4"/>
        <v>191.26604000000043</v>
      </c>
      <c r="J54">
        <f t="shared" si="5"/>
        <v>33.465970000000198</v>
      </c>
      <c r="K54">
        <v>228.85997</v>
      </c>
      <c r="M54" s="7">
        <v>413.88376000000062</v>
      </c>
      <c r="N54" s="3">
        <v>-69.986930000000029</v>
      </c>
      <c r="O54" s="8">
        <v>212.91703000000001</v>
      </c>
    </row>
    <row r="55" spans="1:15">
      <c r="A55">
        <v>5</v>
      </c>
      <c r="B55">
        <v>5006.8112600000004</v>
      </c>
      <c r="C55">
        <v>5023.5480299999999</v>
      </c>
      <c r="D55">
        <v>227.74881999999999</v>
      </c>
      <c r="E55" t="s">
        <v>1</v>
      </c>
      <c r="G55">
        <f t="shared" si="2"/>
        <v>5034.1464100000003</v>
      </c>
      <c r="H55">
        <f t="shared" si="3"/>
        <v>5198.8037800000002</v>
      </c>
      <c r="I55">
        <f t="shared" si="4"/>
        <v>198.80378000000019</v>
      </c>
      <c r="J55">
        <f t="shared" si="5"/>
        <v>34.146410000000287</v>
      </c>
      <c r="K55">
        <v>227.74881999999999</v>
      </c>
      <c r="M55" s="7">
        <v>416.63918999999987</v>
      </c>
      <c r="N55" s="3">
        <v>-81.910530000000108</v>
      </c>
      <c r="O55" s="8">
        <v>212.31093999999999</v>
      </c>
    </row>
    <row r="56" spans="1:15">
      <c r="A56">
        <v>6</v>
      </c>
      <c r="B56">
        <v>5008.3938200000002</v>
      </c>
      <c r="C56">
        <v>5030.3093399999998</v>
      </c>
      <c r="D56">
        <v>226.61855</v>
      </c>
      <c r="E56" t="s">
        <v>1</v>
      </c>
      <c r="G56">
        <f t="shared" si="2"/>
        <v>5035.7289700000001</v>
      </c>
      <c r="H56">
        <f t="shared" si="3"/>
        <v>5205.5650900000001</v>
      </c>
      <c r="I56">
        <f t="shared" si="4"/>
        <v>205.56509000000005</v>
      </c>
      <c r="J56">
        <f t="shared" si="5"/>
        <v>35.728970000000118</v>
      </c>
      <c r="K56">
        <v>226.61855</v>
      </c>
      <c r="M56" s="7">
        <v>383.39721000000009</v>
      </c>
      <c r="N56" s="3">
        <v>-53.18627000000015</v>
      </c>
      <c r="O56" s="8">
        <v>219.09370000000001</v>
      </c>
    </row>
    <row r="57" spans="1:15">
      <c r="A57">
        <v>7</v>
      </c>
      <c r="B57">
        <v>5011.0537700000004</v>
      </c>
      <c r="C57">
        <v>5041.1670000000004</v>
      </c>
      <c r="D57">
        <v>225.88122999999999</v>
      </c>
      <c r="E57" t="s">
        <v>1</v>
      </c>
      <c r="G57">
        <f t="shared" si="2"/>
        <v>5038.3889200000003</v>
      </c>
      <c r="H57">
        <f t="shared" si="3"/>
        <v>5216.4227500000006</v>
      </c>
      <c r="I57">
        <f t="shared" si="4"/>
        <v>216.42275000000063</v>
      </c>
      <c r="J57">
        <f t="shared" si="5"/>
        <v>38.388920000000326</v>
      </c>
      <c r="K57">
        <v>225.88122999999999</v>
      </c>
      <c r="M57" s="7">
        <v>385.11036000000058</v>
      </c>
      <c r="N57" s="3">
        <v>-63.632679999999709</v>
      </c>
      <c r="O57" s="8">
        <v>218.8329</v>
      </c>
    </row>
    <row r="58" spans="1:15">
      <c r="A58">
        <v>8</v>
      </c>
      <c r="B58">
        <v>5016.4189100000003</v>
      </c>
      <c r="C58">
        <v>5056.9821000000002</v>
      </c>
      <c r="D58">
        <v>224.4085</v>
      </c>
      <c r="E58" t="s">
        <v>1</v>
      </c>
      <c r="G58">
        <f t="shared" si="2"/>
        <v>5043.7540600000002</v>
      </c>
      <c r="H58">
        <f t="shared" si="3"/>
        <v>5232.2378500000004</v>
      </c>
      <c r="I58">
        <f t="shared" si="4"/>
        <v>232.23785000000044</v>
      </c>
      <c r="J58">
        <f t="shared" si="5"/>
        <v>43.754060000000209</v>
      </c>
      <c r="K58">
        <v>224.4085</v>
      </c>
      <c r="M58" s="7">
        <v>398.43997000000036</v>
      </c>
      <c r="N58" s="3">
        <v>-97.627730000000156</v>
      </c>
      <c r="O58" s="8">
        <v>217.9692</v>
      </c>
    </row>
    <row r="59" spans="1:15">
      <c r="A59">
        <v>9</v>
      </c>
      <c r="B59">
        <v>5024.415</v>
      </c>
      <c r="C59">
        <v>5087.1493799999998</v>
      </c>
      <c r="D59">
        <v>222.51160999999999</v>
      </c>
      <c r="E59" t="s">
        <v>1</v>
      </c>
      <c r="G59">
        <f t="shared" si="2"/>
        <v>5051.7501499999998</v>
      </c>
      <c r="H59">
        <f t="shared" si="3"/>
        <v>5262.4051300000001</v>
      </c>
      <c r="I59">
        <f t="shared" si="4"/>
        <v>262.4051300000001</v>
      </c>
      <c r="J59">
        <f t="shared" si="5"/>
        <v>51.750149999999849</v>
      </c>
      <c r="K59">
        <v>222.51160999999999</v>
      </c>
      <c r="M59" s="7">
        <v>405.11009000000013</v>
      </c>
      <c r="N59" s="3">
        <v>-104.32292000000052</v>
      </c>
      <c r="O59" s="8">
        <v>214.05081000000001</v>
      </c>
    </row>
    <row r="60" spans="1:15">
      <c r="A60">
        <v>10</v>
      </c>
      <c r="B60">
        <v>5033.8910699999997</v>
      </c>
      <c r="C60">
        <v>5113.8284199999998</v>
      </c>
      <c r="D60">
        <v>221.06465</v>
      </c>
      <c r="E60" t="s">
        <v>1</v>
      </c>
      <c r="G60">
        <f t="shared" si="2"/>
        <v>5061.2262199999996</v>
      </c>
      <c r="H60">
        <f t="shared" si="3"/>
        <v>5289.0841700000001</v>
      </c>
      <c r="I60">
        <f t="shared" si="4"/>
        <v>289.08417000000009</v>
      </c>
      <c r="J60">
        <f t="shared" si="5"/>
        <v>61.226219999999557</v>
      </c>
      <c r="K60">
        <v>221.06465</v>
      </c>
      <c r="M60" s="7">
        <v>407.50163000000066</v>
      </c>
      <c r="N60" s="3">
        <v>-105.28207999999995</v>
      </c>
      <c r="O60" s="8">
        <v>211.79236</v>
      </c>
    </row>
    <row r="61" spans="1:15">
      <c r="A61">
        <v>11</v>
      </c>
      <c r="B61">
        <v>5037.3566300000002</v>
      </c>
      <c r="C61">
        <v>5132.1353499999996</v>
      </c>
      <c r="D61">
        <v>220.22127</v>
      </c>
      <c r="E61" t="s">
        <v>1</v>
      </c>
      <c r="G61">
        <f t="shared" si="2"/>
        <v>5064.6917800000001</v>
      </c>
      <c r="H61">
        <f t="shared" si="3"/>
        <v>5307.3910999999998</v>
      </c>
      <c r="I61">
        <f t="shared" si="4"/>
        <v>307.39109999999982</v>
      </c>
      <c r="J61">
        <f t="shared" si="5"/>
        <v>64.691780000000108</v>
      </c>
      <c r="K61">
        <v>220.22127</v>
      </c>
      <c r="M61" s="7">
        <v>410.81023000000005</v>
      </c>
      <c r="N61" s="3">
        <v>-107.15368000000035</v>
      </c>
      <c r="O61" s="8">
        <v>210.88649000000001</v>
      </c>
    </row>
    <row r="62" spans="1:15">
      <c r="A62">
        <v>12</v>
      </c>
      <c r="B62">
        <v>5028.5104799999999</v>
      </c>
      <c r="C62">
        <v>5141.8486300000004</v>
      </c>
      <c r="D62">
        <v>219.96186</v>
      </c>
      <c r="E62" t="s">
        <v>1</v>
      </c>
      <c r="G62">
        <f t="shared" si="2"/>
        <v>5055.8456299999998</v>
      </c>
      <c r="H62">
        <f t="shared" si="3"/>
        <v>5317.1043800000007</v>
      </c>
      <c r="I62">
        <f t="shared" si="4"/>
        <v>317.10438000000067</v>
      </c>
      <c r="J62">
        <f t="shared" si="5"/>
        <v>55.845629999999801</v>
      </c>
      <c r="K62">
        <v>219.96186</v>
      </c>
      <c r="M62" s="7">
        <v>414.75449000000026</v>
      </c>
      <c r="N62" s="3">
        <v>-103.10656000000017</v>
      </c>
      <c r="O62" s="8">
        <v>210.90438</v>
      </c>
    </row>
    <row r="63" spans="1:15">
      <c r="A63">
        <v>13</v>
      </c>
      <c r="B63">
        <v>5005.9922800000004</v>
      </c>
      <c r="C63">
        <v>5152.8849099999998</v>
      </c>
      <c r="D63">
        <v>219.68511000000001</v>
      </c>
      <c r="E63" t="s">
        <v>1</v>
      </c>
      <c r="G63">
        <f t="shared" si="2"/>
        <v>5033.3274300000003</v>
      </c>
      <c r="H63">
        <f t="shared" si="3"/>
        <v>5328.14066</v>
      </c>
      <c r="I63">
        <f t="shared" si="4"/>
        <v>328.14066000000003</v>
      </c>
      <c r="J63">
        <f t="shared" si="5"/>
        <v>33.327430000000277</v>
      </c>
      <c r="K63">
        <v>219.68511000000001</v>
      </c>
      <c r="M63" s="7">
        <v>427.77994000000035</v>
      </c>
      <c r="N63" s="3">
        <v>-87.927709999999934</v>
      </c>
      <c r="O63" s="8">
        <v>210.51211000000001</v>
      </c>
    </row>
    <row r="64" spans="1:15">
      <c r="A64">
        <v>14</v>
      </c>
      <c r="B64">
        <v>4989.6749200000004</v>
      </c>
      <c r="C64">
        <v>5164.9445699999997</v>
      </c>
      <c r="D64">
        <v>219.02932999999999</v>
      </c>
      <c r="E64" t="s">
        <v>1</v>
      </c>
      <c r="G64">
        <f t="shared" si="2"/>
        <v>5017.0100700000003</v>
      </c>
      <c r="H64">
        <f t="shared" si="3"/>
        <v>5340.2003199999999</v>
      </c>
      <c r="I64">
        <f t="shared" si="4"/>
        <v>340.20031999999992</v>
      </c>
      <c r="J64">
        <f t="shared" si="5"/>
        <v>17.010070000000269</v>
      </c>
      <c r="K64">
        <v>219.02932999999999</v>
      </c>
      <c r="M64" s="7">
        <v>434.83435000000009</v>
      </c>
      <c r="N64" s="3">
        <v>-91.832400000000234</v>
      </c>
      <c r="O64" s="8">
        <v>210.45594</v>
      </c>
    </row>
    <row r="65" spans="1:15">
      <c r="A65">
        <v>15</v>
      </c>
      <c r="B65">
        <v>4981.7090600000001</v>
      </c>
      <c r="C65">
        <v>5170.5141000000003</v>
      </c>
      <c r="D65">
        <v>218.76544000000001</v>
      </c>
      <c r="E65" t="s">
        <v>1</v>
      </c>
      <c r="G65">
        <f t="shared" si="2"/>
        <v>5009.04421</v>
      </c>
      <c r="H65">
        <f t="shared" si="3"/>
        <v>5345.7698500000006</v>
      </c>
      <c r="I65">
        <f t="shared" si="4"/>
        <v>345.76985000000059</v>
      </c>
      <c r="J65">
        <f t="shared" si="5"/>
        <v>9.044210000000021</v>
      </c>
      <c r="K65">
        <v>218.76544000000001</v>
      </c>
      <c r="M65" s="7">
        <v>449.04109000000062</v>
      </c>
      <c r="N65" s="3">
        <v>-90.417309999999816</v>
      </c>
      <c r="O65" s="8">
        <v>209.77814000000001</v>
      </c>
    </row>
    <row r="66" spans="1:15">
      <c r="A66">
        <v>16</v>
      </c>
      <c r="B66">
        <v>4963.1619799999999</v>
      </c>
      <c r="C66">
        <v>5187.6434300000001</v>
      </c>
      <c r="D66">
        <v>218.20437999999999</v>
      </c>
      <c r="E66" t="s">
        <v>1</v>
      </c>
      <c r="G66">
        <f t="shared" si="2"/>
        <v>4990.4971299999997</v>
      </c>
      <c r="H66">
        <f t="shared" si="3"/>
        <v>5362.8991800000003</v>
      </c>
      <c r="I66">
        <f t="shared" si="4"/>
        <v>362.89918000000034</v>
      </c>
      <c r="J66">
        <f t="shared" si="5"/>
        <v>-9.5028700000002573</v>
      </c>
      <c r="K66">
        <v>218.20437999999999</v>
      </c>
      <c r="M66" s="7">
        <v>490.36462000000029</v>
      </c>
      <c r="N66" s="3">
        <v>-141.93019000000004</v>
      </c>
      <c r="O66" s="8">
        <v>201.11135999999999</v>
      </c>
    </row>
    <row r="67" spans="1:15">
      <c r="A67">
        <v>17</v>
      </c>
      <c r="B67">
        <v>4977.0176600000004</v>
      </c>
      <c r="C67">
        <v>5194.5271199999997</v>
      </c>
      <c r="D67">
        <v>216.28231</v>
      </c>
      <c r="E67" t="s">
        <v>1</v>
      </c>
      <c r="G67">
        <f t="shared" si="2"/>
        <v>5004.3528100000003</v>
      </c>
      <c r="H67">
        <f t="shared" si="3"/>
        <v>5369.78287</v>
      </c>
      <c r="I67">
        <f t="shared" si="4"/>
        <v>369.78287</v>
      </c>
      <c r="J67">
        <f t="shared" si="5"/>
        <v>4.3528100000003178</v>
      </c>
      <c r="K67">
        <v>216.28231</v>
      </c>
      <c r="M67" s="7">
        <v>499.19106000000011</v>
      </c>
      <c r="N67" s="3">
        <v>-142.47971000000052</v>
      </c>
      <c r="O67" s="8">
        <v>203.25454999999999</v>
      </c>
    </row>
    <row r="68" spans="1:15">
      <c r="A68">
        <v>18</v>
      </c>
      <c r="B68">
        <v>4966.3174399999998</v>
      </c>
      <c r="C68">
        <v>5202.7091499999997</v>
      </c>
      <c r="D68">
        <v>215.39363</v>
      </c>
      <c r="E68" t="s">
        <v>1</v>
      </c>
      <c r="G68">
        <f t="shared" si="2"/>
        <v>4993.6525899999997</v>
      </c>
      <c r="H68">
        <f t="shared" si="3"/>
        <v>5377.9648999999999</v>
      </c>
      <c r="I68">
        <f t="shared" si="4"/>
        <v>377.96489999999994</v>
      </c>
      <c r="J68">
        <f t="shared" si="5"/>
        <v>-6.3474100000003091</v>
      </c>
      <c r="K68">
        <v>215.39363</v>
      </c>
      <c r="M68" s="7">
        <v>513.91107000000011</v>
      </c>
      <c r="N68" s="3">
        <v>-147.2482799999998</v>
      </c>
      <c r="O68" s="8">
        <v>206.48794000000001</v>
      </c>
    </row>
    <row r="69" spans="1:15">
      <c r="A69">
        <v>19</v>
      </c>
      <c r="B69">
        <v>4945.5426299999999</v>
      </c>
      <c r="C69">
        <v>5215.97811</v>
      </c>
      <c r="D69">
        <v>214.38992999999999</v>
      </c>
      <c r="E69" t="s">
        <v>1</v>
      </c>
      <c r="G69">
        <f t="shared" si="2"/>
        <v>4972.8777799999998</v>
      </c>
      <c r="H69">
        <f t="shared" si="3"/>
        <v>5391.2338600000003</v>
      </c>
      <c r="I69">
        <f t="shared" si="4"/>
        <v>391.23386000000028</v>
      </c>
      <c r="J69">
        <f t="shared" si="5"/>
        <v>-27.122220000000198</v>
      </c>
      <c r="K69">
        <v>214.38992999999999</v>
      </c>
      <c r="M69" s="7">
        <v>520.84182000000055</v>
      </c>
      <c r="N69" s="3">
        <v>-146.9993999999997</v>
      </c>
      <c r="O69" s="8">
        <v>209.06039999999999</v>
      </c>
    </row>
    <row r="70" spans="1:15">
      <c r="A70">
        <v>20</v>
      </c>
      <c r="B70">
        <v>4926.6780500000004</v>
      </c>
      <c r="C70">
        <v>5226.9775399999999</v>
      </c>
      <c r="D70">
        <v>213.66856999999999</v>
      </c>
      <c r="E70" t="s">
        <v>1</v>
      </c>
      <c r="G70">
        <f t="shared" si="2"/>
        <v>4954.0132000000003</v>
      </c>
      <c r="H70">
        <f t="shared" si="3"/>
        <v>5402.2332900000001</v>
      </c>
      <c r="I70">
        <f t="shared" si="4"/>
        <v>402.23329000000012</v>
      </c>
      <c r="J70">
        <f t="shared" si="5"/>
        <v>-45.986799999999675</v>
      </c>
      <c r="K70">
        <v>213.66856999999999</v>
      </c>
      <c r="M70" s="7">
        <v>524.8727800000006</v>
      </c>
      <c r="N70" s="3">
        <v>-149.83169999999973</v>
      </c>
      <c r="O70" s="8">
        <v>210.49681000000001</v>
      </c>
    </row>
    <row r="71" spans="1:15">
      <c r="A71">
        <v>21</v>
      </c>
      <c r="B71">
        <v>4902.6784799999996</v>
      </c>
      <c r="C71">
        <v>5238.6330399999997</v>
      </c>
      <c r="D71">
        <v>212.91904</v>
      </c>
      <c r="E71" t="s">
        <v>1</v>
      </c>
      <c r="G71">
        <f t="shared" si="2"/>
        <v>4930.0136299999995</v>
      </c>
      <c r="H71">
        <f t="shared" si="3"/>
        <v>5413.88879</v>
      </c>
      <c r="I71">
        <f t="shared" si="4"/>
        <v>413.88878999999997</v>
      </c>
      <c r="J71">
        <f t="shared" si="5"/>
        <v>-69.986370000000534</v>
      </c>
      <c r="K71">
        <v>212.91904</v>
      </c>
      <c r="M71" s="7">
        <v>516.47548000000006</v>
      </c>
      <c r="N71" s="3">
        <v>-151.63823000000048</v>
      </c>
      <c r="O71" s="8">
        <v>210.70235</v>
      </c>
    </row>
    <row r="72" spans="1:15">
      <c r="A72">
        <v>22</v>
      </c>
      <c r="B72">
        <v>4902.6779200000001</v>
      </c>
      <c r="C72">
        <v>5238.6280100000004</v>
      </c>
      <c r="D72">
        <v>212.91703000000001</v>
      </c>
      <c r="E72" t="s">
        <v>1</v>
      </c>
      <c r="G72">
        <f t="shared" si="2"/>
        <v>4930.01307</v>
      </c>
      <c r="H72">
        <f t="shared" si="3"/>
        <v>5413.8837600000006</v>
      </c>
      <c r="I72">
        <f t="shared" si="4"/>
        <v>413.88376000000062</v>
      </c>
      <c r="J72">
        <f t="shared" si="5"/>
        <v>-69.986930000000029</v>
      </c>
      <c r="K72">
        <v>212.91703000000001</v>
      </c>
      <c r="M72" s="7">
        <v>524.24484000000029</v>
      </c>
      <c r="N72" s="3">
        <v>-157.52833999999984</v>
      </c>
      <c r="O72" s="8">
        <v>211.28585000000001</v>
      </c>
    </row>
    <row r="73" spans="1:15">
      <c r="A73">
        <v>23</v>
      </c>
      <c r="B73">
        <v>4890.75432</v>
      </c>
      <c r="C73">
        <v>5241.3834399999996</v>
      </c>
      <c r="D73">
        <v>212.31093999999999</v>
      </c>
      <c r="E73" t="s">
        <v>1</v>
      </c>
      <c r="G73">
        <f t="shared" si="2"/>
        <v>4918.0894699999999</v>
      </c>
      <c r="H73">
        <f t="shared" si="3"/>
        <v>5416.6391899999999</v>
      </c>
      <c r="I73">
        <f t="shared" si="4"/>
        <v>416.63918999999987</v>
      </c>
      <c r="J73">
        <f t="shared" si="5"/>
        <v>-81.910530000000108</v>
      </c>
      <c r="K73">
        <v>212.31093999999999</v>
      </c>
      <c r="M73" s="7">
        <v>535.04542000000038</v>
      </c>
      <c r="N73" s="3">
        <v>-156.09317999999985</v>
      </c>
      <c r="O73" s="8">
        <v>210.9511</v>
      </c>
    </row>
    <row r="74" spans="1:15">
      <c r="A74">
        <v>24</v>
      </c>
      <c r="B74">
        <v>4919.47858</v>
      </c>
      <c r="C74">
        <v>5208.1414599999998</v>
      </c>
      <c r="D74">
        <v>219.09370000000001</v>
      </c>
      <c r="E74" t="s">
        <v>1</v>
      </c>
      <c r="G74">
        <f t="shared" si="2"/>
        <v>4946.8137299999999</v>
      </c>
      <c r="H74">
        <f t="shared" si="3"/>
        <v>5383.3972100000001</v>
      </c>
      <c r="I74">
        <f t="shared" si="4"/>
        <v>383.39721000000009</v>
      </c>
      <c r="J74">
        <f t="shared" si="5"/>
        <v>-53.18627000000015</v>
      </c>
      <c r="K74">
        <v>219.09370000000001</v>
      </c>
      <c r="M74" s="7">
        <v>536.60713000000032</v>
      </c>
      <c r="N74" s="3">
        <v>-156.4326200000005</v>
      </c>
      <c r="O74" s="8">
        <v>212.00084000000001</v>
      </c>
    </row>
    <row r="75" spans="1:15">
      <c r="A75">
        <v>25</v>
      </c>
      <c r="B75">
        <v>4909.0321700000004</v>
      </c>
      <c r="C75">
        <v>5209.8546100000003</v>
      </c>
      <c r="D75">
        <v>218.8329</v>
      </c>
      <c r="E75" t="s">
        <v>1</v>
      </c>
      <c r="G75">
        <f t="shared" si="2"/>
        <v>4936.3673200000003</v>
      </c>
      <c r="H75">
        <f t="shared" si="3"/>
        <v>5385.1103600000006</v>
      </c>
      <c r="I75">
        <f t="shared" si="4"/>
        <v>385.11036000000058</v>
      </c>
      <c r="J75">
        <f t="shared" si="5"/>
        <v>-63.632679999999709</v>
      </c>
      <c r="K75">
        <v>218.8329</v>
      </c>
      <c r="M75" s="7">
        <v>545.20178000000033</v>
      </c>
      <c r="N75" s="3">
        <v>-155.88416000000052</v>
      </c>
      <c r="O75" s="8">
        <v>211.97345000000001</v>
      </c>
    </row>
    <row r="76" spans="1:15">
      <c r="A76">
        <v>26</v>
      </c>
      <c r="B76">
        <v>4875.03712</v>
      </c>
      <c r="C76">
        <v>5223.1842200000001</v>
      </c>
      <c r="D76">
        <v>217.9692</v>
      </c>
      <c r="E76" t="s">
        <v>1</v>
      </c>
      <c r="G76">
        <f t="shared" si="2"/>
        <v>4902.3722699999998</v>
      </c>
      <c r="H76">
        <f t="shared" si="3"/>
        <v>5398.4399700000004</v>
      </c>
      <c r="I76">
        <f t="shared" si="4"/>
        <v>398.43997000000036</v>
      </c>
      <c r="J76">
        <f t="shared" si="5"/>
        <v>-97.627730000000156</v>
      </c>
      <c r="K76">
        <v>217.9692</v>
      </c>
      <c r="M76" s="7">
        <v>555.12145000000055</v>
      </c>
      <c r="N76" s="3">
        <v>-154.48974999999973</v>
      </c>
      <c r="O76" s="8">
        <v>211.68338</v>
      </c>
    </row>
    <row r="77" spans="1:15">
      <c r="A77">
        <v>27</v>
      </c>
      <c r="B77">
        <v>4868.3419299999996</v>
      </c>
      <c r="C77">
        <v>5229.8543399999999</v>
      </c>
      <c r="D77">
        <v>214.05081000000001</v>
      </c>
      <c r="E77" t="s">
        <v>1</v>
      </c>
      <c r="G77">
        <f>B77+$G$45</f>
        <v>4895.6770799999995</v>
      </c>
      <c r="H77">
        <f t="shared" si="3"/>
        <v>5405.1100900000001</v>
      </c>
      <c r="I77">
        <f t="shared" si="4"/>
        <v>405.11009000000013</v>
      </c>
      <c r="J77">
        <f t="shared" si="5"/>
        <v>-104.32292000000052</v>
      </c>
      <c r="K77">
        <v>214.05081000000001</v>
      </c>
      <c r="M77" s="7">
        <v>564.67948000000069</v>
      </c>
      <c r="N77" s="3">
        <v>-154.05683000000045</v>
      </c>
      <c r="O77" s="8">
        <v>211.18293</v>
      </c>
    </row>
    <row r="78" spans="1:15">
      <c r="A78">
        <v>28</v>
      </c>
      <c r="B78">
        <v>4867.3827700000002</v>
      </c>
      <c r="C78">
        <v>5232.2458800000004</v>
      </c>
      <c r="D78">
        <v>211.79236</v>
      </c>
      <c r="E78" t="s">
        <v>1</v>
      </c>
      <c r="G78">
        <f t="shared" si="2"/>
        <v>4894.71792</v>
      </c>
      <c r="H78">
        <f t="shared" si="3"/>
        <v>5407.5016300000007</v>
      </c>
      <c r="I78">
        <f t="shared" si="4"/>
        <v>407.50163000000066</v>
      </c>
      <c r="J78">
        <f t="shared" si="5"/>
        <v>-105.28207999999995</v>
      </c>
      <c r="K78">
        <v>211.79236</v>
      </c>
      <c r="M78" s="7">
        <v>583.79316000000017</v>
      </c>
      <c r="N78" s="3">
        <v>-152.45129999999972</v>
      </c>
      <c r="O78" s="8">
        <v>210.84315000000001</v>
      </c>
    </row>
    <row r="79" spans="1:15">
      <c r="A79">
        <v>29</v>
      </c>
      <c r="B79">
        <v>4865.5111699999998</v>
      </c>
      <c r="C79">
        <v>5235.5544799999998</v>
      </c>
      <c r="D79">
        <v>210.88649000000001</v>
      </c>
      <c r="E79" t="s">
        <v>1</v>
      </c>
      <c r="G79">
        <f t="shared" si="2"/>
        <v>4892.8463199999997</v>
      </c>
      <c r="H79">
        <f t="shared" si="3"/>
        <v>5410.81023</v>
      </c>
      <c r="I79">
        <f t="shared" si="4"/>
        <v>410.81023000000005</v>
      </c>
      <c r="J79">
        <f t="shared" si="5"/>
        <v>-107.15368000000035</v>
      </c>
      <c r="K79">
        <v>210.88649000000001</v>
      </c>
      <c r="M79" s="7">
        <v>595.19452000000001</v>
      </c>
      <c r="N79" s="3">
        <v>-153.38892000000033</v>
      </c>
      <c r="O79" s="8">
        <v>208.98365999999999</v>
      </c>
    </row>
    <row r="80" spans="1:15">
      <c r="A80">
        <v>30</v>
      </c>
      <c r="B80">
        <v>4869.5582899999999</v>
      </c>
      <c r="C80">
        <v>5239.49874</v>
      </c>
      <c r="D80">
        <v>210.90438</v>
      </c>
      <c r="E80" t="s">
        <v>1</v>
      </c>
      <c r="G80">
        <f t="shared" si="2"/>
        <v>4896.8934399999998</v>
      </c>
      <c r="H80">
        <f t="shared" si="3"/>
        <v>5414.7544900000003</v>
      </c>
      <c r="I80">
        <f t="shared" si="4"/>
        <v>414.75449000000026</v>
      </c>
      <c r="J80">
        <f t="shared" si="5"/>
        <v>-103.10656000000017</v>
      </c>
      <c r="K80">
        <v>210.90438</v>
      </c>
      <c r="M80" s="7">
        <v>605.32391000000007</v>
      </c>
      <c r="N80" s="3">
        <v>-155.31590000000051</v>
      </c>
      <c r="O80" s="8">
        <v>206.56135</v>
      </c>
    </row>
    <row r="81" spans="1:15">
      <c r="A81">
        <v>31</v>
      </c>
      <c r="B81">
        <v>4884.7371400000002</v>
      </c>
      <c r="C81">
        <v>5252.5241900000001</v>
      </c>
      <c r="D81">
        <v>210.51211000000001</v>
      </c>
      <c r="E81" t="s">
        <v>1</v>
      </c>
      <c r="G81">
        <f t="shared" si="2"/>
        <v>4912.0722900000001</v>
      </c>
      <c r="H81">
        <f t="shared" si="3"/>
        <v>5427.7799400000004</v>
      </c>
      <c r="I81">
        <f t="shared" si="4"/>
        <v>427.77994000000035</v>
      </c>
      <c r="J81">
        <f t="shared" si="5"/>
        <v>-87.927709999999934</v>
      </c>
      <c r="K81">
        <v>210.51211000000001</v>
      </c>
      <c r="M81" s="7">
        <v>606.99166000000059</v>
      </c>
      <c r="N81" s="3">
        <v>-155.05072999999993</v>
      </c>
      <c r="O81" s="8">
        <v>205.43785</v>
      </c>
    </row>
    <row r="82" spans="1:15">
      <c r="A82">
        <v>32</v>
      </c>
      <c r="B82">
        <v>4880.8324499999999</v>
      </c>
      <c r="C82">
        <v>5259.5785999999998</v>
      </c>
      <c r="D82">
        <v>210.45594</v>
      </c>
      <c r="E82" t="s">
        <v>1</v>
      </c>
      <c r="G82">
        <f t="shared" si="2"/>
        <v>4908.1675999999998</v>
      </c>
      <c r="H82">
        <f t="shared" si="3"/>
        <v>5434.8343500000001</v>
      </c>
      <c r="I82">
        <f t="shared" si="4"/>
        <v>434.83435000000009</v>
      </c>
      <c r="J82">
        <f t="shared" si="5"/>
        <v>-91.832400000000234</v>
      </c>
      <c r="K82">
        <v>210.45594</v>
      </c>
      <c r="M82" s="7">
        <v>609.03876000000037</v>
      </c>
      <c r="N82" s="3">
        <v>-155.78863999999976</v>
      </c>
      <c r="O82" s="8">
        <v>203.96529000000001</v>
      </c>
    </row>
    <row r="83" spans="1:15">
      <c r="A83">
        <v>33</v>
      </c>
      <c r="B83">
        <v>4882.2475400000003</v>
      </c>
      <c r="C83">
        <v>5273.7853400000004</v>
      </c>
      <c r="D83">
        <v>209.77814000000001</v>
      </c>
      <c r="E83" t="s">
        <v>1</v>
      </c>
      <c r="G83">
        <f t="shared" si="2"/>
        <v>4909.5826900000002</v>
      </c>
      <c r="H83">
        <f t="shared" si="3"/>
        <v>5449.0410900000006</v>
      </c>
      <c r="I83">
        <f t="shared" si="4"/>
        <v>449.04109000000062</v>
      </c>
      <c r="J83">
        <f t="shared" si="5"/>
        <v>-90.417309999999816</v>
      </c>
      <c r="K83">
        <v>209.77814000000001</v>
      </c>
      <c r="M83" s="7">
        <v>613.01349000000027</v>
      </c>
      <c r="N83" s="3">
        <v>-156.82819999999992</v>
      </c>
      <c r="O83" s="8">
        <v>201.13726</v>
      </c>
    </row>
    <row r="84" spans="1:15">
      <c r="A84">
        <v>34</v>
      </c>
      <c r="B84">
        <v>4830.7346600000001</v>
      </c>
      <c r="C84">
        <v>5315.10887</v>
      </c>
      <c r="D84">
        <v>201.11135999999999</v>
      </c>
      <c r="E84" t="s">
        <v>1</v>
      </c>
      <c r="G84">
        <f t="shared" si="2"/>
        <v>4858.06981</v>
      </c>
      <c r="H84">
        <f t="shared" si="3"/>
        <v>5490.3646200000003</v>
      </c>
      <c r="I84">
        <f t="shared" si="4"/>
        <v>490.36462000000029</v>
      </c>
      <c r="J84">
        <f t="shared" si="5"/>
        <v>-141.93019000000004</v>
      </c>
      <c r="K84">
        <v>201.11135999999999</v>
      </c>
      <c r="M84" s="7">
        <v>618.13853000000017</v>
      </c>
      <c r="N84" s="3">
        <v>-157.52160000000003</v>
      </c>
      <c r="O84" s="8">
        <v>197.82445000000001</v>
      </c>
    </row>
    <row r="85" spans="1:15">
      <c r="A85">
        <v>35</v>
      </c>
      <c r="B85">
        <v>4830.1851399999996</v>
      </c>
      <c r="C85">
        <v>5323.9353099999998</v>
      </c>
      <c r="D85">
        <v>203.25454999999999</v>
      </c>
      <c r="E85" t="s">
        <v>1</v>
      </c>
      <c r="G85">
        <f t="shared" si="2"/>
        <v>4857.5202899999995</v>
      </c>
      <c r="H85">
        <f t="shared" si="3"/>
        <v>5499.1910600000001</v>
      </c>
      <c r="I85">
        <f t="shared" si="4"/>
        <v>499.19106000000011</v>
      </c>
      <c r="J85">
        <f t="shared" si="5"/>
        <v>-142.47971000000052</v>
      </c>
      <c r="K85">
        <v>203.25454999999999</v>
      </c>
      <c r="M85" s="7">
        <v>621.2467800000004</v>
      </c>
      <c r="N85" s="3">
        <v>-157.30692999999974</v>
      </c>
      <c r="O85" s="8">
        <v>195.87432999999999</v>
      </c>
    </row>
    <row r="86" spans="1:15">
      <c r="A86">
        <v>36</v>
      </c>
      <c r="B86">
        <v>4825.4165700000003</v>
      </c>
      <c r="C86">
        <v>5338.6553199999998</v>
      </c>
      <c r="D86">
        <v>206.48794000000001</v>
      </c>
      <c r="E86" t="s">
        <v>1</v>
      </c>
      <c r="G86">
        <f t="shared" si="2"/>
        <v>4852.7517200000002</v>
      </c>
      <c r="H86">
        <f t="shared" si="3"/>
        <v>5513.9110700000001</v>
      </c>
      <c r="I86">
        <f t="shared" si="4"/>
        <v>513.91107000000011</v>
      </c>
      <c r="J86">
        <f t="shared" si="5"/>
        <v>-147.2482799999998</v>
      </c>
      <c r="K86">
        <v>206.48794000000001</v>
      </c>
      <c r="M86" s="7">
        <v>625.3414300000004</v>
      </c>
      <c r="N86" s="3">
        <v>-157.60198000000037</v>
      </c>
      <c r="O86" s="8">
        <v>193.55940000000001</v>
      </c>
    </row>
    <row r="87" spans="1:15">
      <c r="A87">
        <v>37</v>
      </c>
      <c r="B87">
        <v>4825.6654500000004</v>
      </c>
      <c r="C87">
        <v>5345.5860700000003</v>
      </c>
      <c r="D87">
        <v>209.06039999999999</v>
      </c>
      <c r="E87" t="s">
        <v>1</v>
      </c>
      <c r="G87">
        <f t="shared" si="2"/>
        <v>4853.0006000000003</v>
      </c>
      <c r="H87">
        <f t="shared" si="3"/>
        <v>5520.8418200000006</v>
      </c>
      <c r="I87">
        <f t="shared" si="4"/>
        <v>520.84182000000055</v>
      </c>
      <c r="J87">
        <f t="shared" si="5"/>
        <v>-146.9993999999997</v>
      </c>
      <c r="K87">
        <v>209.06039999999999</v>
      </c>
      <c r="M87" s="7">
        <v>630.02548000000024</v>
      </c>
      <c r="N87" s="3">
        <v>-158.60151000000042</v>
      </c>
      <c r="O87" s="8">
        <v>191.06288000000001</v>
      </c>
    </row>
    <row r="88" spans="1:15">
      <c r="A88">
        <v>38</v>
      </c>
      <c r="B88">
        <v>4822.8331500000004</v>
      </c>
      <c r="C88">
        <v>5349.6170300000003</v>
      </c>
      <c r="D88">
        <v>210.49681000000001</v>
      </c>
      <c r="E88" t="s">
        <v>1</v>
      </c>
      <c r="G88">
        <f t="shared" si="2"/>
        <v>4850.1683000000003</v>
      </c>
      <c r="H88">
        <f t="shared" si="3"/>
        <v>5524.8727800000006</v>
      </c>
      <c r="I88">
        <f t="shared" si="4"/>
        <v>524.8727800000006</v>
      </c>
      <c r="J88">
        <f t="shared" si="5"/>
        <v>-149.83169999999973</v>
      </c>
      <c r="K88">
        <v>210.49681000000001</v>
      </c>
      <c r="M88" s="7">
        <v>636.7485400000005</v>
      </c>
      <c r="N88" s="3">
        <v>-159.07073000000037</v>
      </c>
      <c r="O88" s="8">
        <v>186.72577999999999</v>
      </c>
    </row>
    <row r="89" spans="1:15">
      <c r="A89">
        <v>39</v>
      </c>
      <c r="B89">
        <v>4821.0266199999996</v>
      </c>
      <c r="C89">
        <v>5341.2197299999998</v>
      </c>
      <c r="D89">
        <v>210.70235</v>
      </c>
      <c r="E89" t="s">
        <v>1</v>
      </c>
      <c r="G89">
        <f t="shared" si="2"/>
        <v>4848.3617699999995</v>
      </c>
      <c r="H89">
        <f t="shared" si="3"/>
        <v>5516.4754800000001</v>
      </c>
      <c r="I89">
        <f t="shared" si="4"/>
        <v>516.47548000000006</v>
      </c>
      <c r="J89">
        <f t="shared" si="5"/>
        <v>-151.63823000000048</v>
      </c>
      <c r="K89">
        <v>210.70235</v>
      </c>
      <c r="M89" s="7">
        <v>640.84508000000005</v>
      </c>
      <c r="N89" s="3">
        <v>-159.32319000000007</v>
      </c>
      <c r="O89" s="8">
        <v>183.97495000000001</v>
      </c>
    </row>
    <row r="90" spans="1:15">
      <c r="A90">
        <v>40</v>
      </c>
      <c r="B90">
        <v>4815.1365100000003</v>
      </c>
      <c r="C90">
        <v>5348.98909</v>
      </c>
      <c r="D90">
        <v>211.28585000000001</v>
      </c>
      <c r="E90" t="s">
        <v>1</v>
      </c>
      <c r="G90">
        <f t="shared" si="2"/>
        <v>4842.4716600000002</v>
      </c>
      <c r="H90">
        <f t="shared" si="3"/>
        <v>5524.2448400000003</v>
      </c>
      <c r="I90">
        <f t="shared" si="4"/>
        <v>524.24484000000029</v>
      </c>
      <c r="J90">
        <f t="shared" si="5"/>
        <v>-157.52833999999984</v>
      </c>
      <c r="K90">
        <v>211.28585000000001</v>
      </c>
      <c r="M90" s="7">
        <v>645.35404000000017</v>
      </c>
      <c r="N90" s="3">
        <v>-159.57654000000002</v>
      </c>
      <c r="O90" s="8">
        <v>181.52108999999999</v>
      </c>
    </row>
    <row r="91" spans="1:15">
      <c r="A91">
        <v>41</v>
      </c>
      <c r="B91">
        <v>4816.5716700000003</v>
      </c>
      <c r="C91">
        <v>5359.7896700000001</v>
      </c>
      <c r="D91">
        <v>210.9511</v>
      </c>
      <c r="E91" t="s">
        <v>1</v>
      </c>
      <c r="G91">
        <f t="shared" si="2"/>
        <v>4843.9068200000002</v>
      </c>
      <c r="H91">
        <f t="shared" si="3"/>
        <v>5535.0454200000004</v>
      </c>
      <c r="I91">
        <f t="shared" si="4"/>
        <v>535.04542000000038</v>
      </c>
      <c r="J91">
        <f t="shared" si="5"/>
        <v>-156.09317999999985</v>
      </c>
      <c r="K91">
        <v>210.9511</v>
      </c>
      <c r="M91" s="7">
        <v>649.17795999999998</v>
      </c>
      <c r="N91" s="3">
        <v>-159.64987999999994</v>
      </c>
      <c r="O91" s="8">
        <v>179.86320000000001</v>
      </c>
    </row>
    <row r="92" spans="1:15">
      <c r="A92">
        <v>42</v>
      </c>
      <c r="B92">
        <v>4816.2322299999996</v>
      </c>
      <c r="C92">
        <v>5361.3513800000001</v>
      </c>
      <c r="D92">
        <v>212.00084000000001</v>
      </c>
      <c r="E92" t="s">
        <v>1</v>
      </c>
      <c r="G92">
        <f t="shared" si="2"/>
        <v>4843.5673799999995</v>
      </c>
      <c r="H92">
        <f t="shared" si="3"/>
        <v>5536.6071300000003</v>
      </c>
      <c r="I92">
        <f t="shared" si="4"/>
        <v>536.60713000000032</v>
      </c>
      <c r="J92">
        <f t="shared" si="5"/>
        <v>-156.4326200000005</v>
      </c>
      <c r="K92">
        <v>212.00084000000001</v>
      </c>
      <c r="M92" s="7">
        <v>653.35158000000047</v>
      </c>
      <c r="N92" s="3">
        <v>-160.42965000000004</v>
      </c>
      <c r="O92" s="8">
        <v>177.72468000000001</v>
      </c>
    </row>
    <row r="93" spans="1:15">
      <c r="A93">
        <v>43</v>
      </c>
      <c r="B93">
        <v>4816.7806899999996</v>
      </c>
      <c r="C93">
        <v>5369.9460300000001</v>
      </c>
      <c r="D93">
        <v>211.97345000000001</v>
      </c>
      <c r="E93" t="s">
        <v>1</v>
      </c>
      <c r="G93">
        <f t="shared" si="2"/>
        <v>4844.1158399999995</v>
      </c>
      <c r="H93">
        <f t="shared" si="3"/>
        <v>5545.2017800000003</v>
      </c>
      <c r="I93">
        <f t="shared" si="4"/>
        <v>545.20178000000033</v>
      </c>
      <c r="J93">
        <f t="shared" si="5"/>
        <v>-155.88416000000052</v>
      </c>
      <c r="K93">
        <v>211.97345000000001</v>
      </c>
      <c r="M93" s="7">
        <v>660.09384000000045</v>
      </c>
      <c r="N93" s="3">
        <v>-161.50441000000046</v>
      </c>
      <c r="O93" s="8">
        <v>174.94854000000001</v>
      </c>
    </row>
    <row r="94" spans="1:15">
      <c r="A94">
        <v>44</v>
      </c>
      <c r="B94">
        <v>4818.1751000000004</v>
      </c>
      <c r="C94">
        <v>5379.8657000000003</v>
      </c>
      <c r="D94">
        <v>211.68338</v>
      </c>
      <c r="E94" t="s">
        <v>1</v>
      </c>
      <c r="G94">
        <f t="shared" si="2"/>
        <v>4845.5102500000003</v>
      </c>
      <c r="H94">
        <f t="shared" si="3"/>
        <v>5555.1214500000006</v>
      </c>
      <c r="I94">
        <f t="shared" si="4"/>
        <v>555.12145000000055</v>
      </c>
      <c r="J94">
        <f t="shared" si="5"/>
        <v>-154.48974999999973</v>
      </c>
      <c r="K94">
        <v>211.68338</v>
      </c>
      <c r="M94" s="7">
        <v>665.69174999999996</v>
      </c>
      <c r="N94" s="3">
        <v>-164.29802999999993</v>
      </c>
      <c r="O94" s="8">
        <v>172.73090999999999</v>
      </c>
    </row>
    <row r="95" spans="1:15">
      <c r="A95">
        <v>45</v>
      </c>
      <c r="B95">
        <v>4818.6080199999997</v>
      </c>
      <c r="C95">
        <v>5389.4237300000004</v>
      </c>
      <c r="D95">
        <v>211.18293</v>
      </c>
      <c r="E95" t="s">
        <v>1</v>
      </c>
      <c r="G95">
        <f t="shared" si="2"/>
        <v>4845.9431699999996</v>
      </c>
      <c r="H95">
        <f t="shared" si="3"/>
        <v>5564.6794800000007</v>
      </c>
      <c r="I95">
        <f t="shared" si="4"/>
        <v>564.67948000000069</v>
      </c>
      <c r="J95">
        <f t="shared" si="5"/>
        <v>-154.05683000000045</v>
      </c>
      <c r="K95">
        <v>211.18293</v>
      </c>
      <c r="M95" s="7">
        <v>670.35437000000002</v>
      </c>
      <c r="N95" s="3">
        <v>-165.75817000000006</v>
      </c>
      <c r="O95" s="8">
        <v>171.15262000000001</v>
      </c>
    </row>
    <row r="96" spans="1:15">
      <c r="A96">
        <v>46</v>
      </c>
      <c r="B96">
        <v>4820.2135500000004</v>
      </c>
      <c r="C96">
        <v>5408.5374099999999</v>
      </c>
      <c r="D96">
        <v>210.84315000000001</v>
      </c>
      <c r="E96" t="s">
        <v>1</v>
      </c>
      <c r="G96">
        <f t="shared" si="2"/>
        <v>4847.5487000000003</v>
      </c>
      <c r="H96">
        <f t="shared" si="3"/>
        <v>5583.7931600000002</v>
      </c>
      <c r="I96">
        <f t="shared" si="4"/>
        <v>583.79316000000017</v>
      </c>
      <c r="J96">
        <f t="shared" si="5"/>
        <v>-152.45129999999972</v>
      </c>
      <c r="K96">
        <v>210.84315000000001</v>
      </c>
      <c r="M96" s="7">
        <v>680.74078999999983</v>
      </c>
      <c r="N96" s="3">
        <v>-173.73256000000038</v>
      </c>
      <c r="O96" s="8">
        <v>169.37438</v>
      </c>
    </row>
    <row r="97" spans="1:15">
      <c r="A97">
        <v>47</v>
      </c>
      <c r="B97">
        <v>4819.2759299999998</v>
      </c>
      <c r="C97">
        <v>5419.9387699999997</v>
      </c>
      <c r="D97">
        <v>208.98365999999999</v>
      </c>
      <c r="E97" t="s">
        <v>1</v>
      </c>
      <c r="G97">
        <f t="shared" si="2"/>
        <v>4846.6110799999997</v>
      </c>
      <c r="H97">
        <f t="shared" si="3"/>
        <v>5595.19452</v>
      </c>
      <c r="I97">
        <f t="shared" si="4"/>
        <v>595.19452000000001</v>
      </c>
      <c r="J97">
        <f t="shared" si="5"/>
        <v>-153.38892000000033</v>
      </c>
      <c r="K97">
        <v>208.98365999999999</v>
      </c>
      <c r="M97" s="7">
        <v>692.96043999999983</v>
      </c>
      <c r="N97" s="3">
        <v>-173.92525000000023</v>
      </c>
      <c r="O97" s="8">
        <v>168.01166000000001</v>
      </c>
    </row>
    <row r="98" spans="1:15">
      <c r="A98">
        <v>48</v>
      </c>
      <c r="B98">
        <v>4817.3489499999996</v>
      </c>
      <c r="C98">
        <v>5430.0681599999998</v>
      </c>
      <c r="D98">
        <v>206.56135</v>
      </c>
      <c r="E98" t="s">
        <v>1</v>
      </c>
      <c r="G98">
        <f t="shared" si="2"/>
        <v>4844.6840999999995</v>
      </c>
      <c r="H98">
        <f t="shared" si="3"/>
        <v>5605.3239100000001</v>
      </c>
      <c r="I98">
        <f t="shared" si="4"/>
        <v>605.32391000000007</v>
      </c>
      <c r="J98">
        <f t="shared" si="5"/>
        <v>-155.31590000000051</v>
      </c>
      <c r="K98">
        <v>206.56135</v>
      </c>
      <c r="M98" s="7">
        <v>710.59866000000056</v>
      </c>
      <c r="N98" s="3">
        <v>-165.78178000000025</v>
      </c>
      <c r="O98" s="8">
        <v>167.16988000000001</v>
      </c>
    </row>
    <row r="99" spans="1:15">
      <c r="A99">
        <v>49</v>
      </c>
      <c r="B99">
        <v>4817.6141200000002</v>
      </c>
      <c r="C99">
        <v>5431.7359100000003</v>
      </c>
      <c r="D99">
        <v>205.43785</v>
      </c>
      <c r="E99" t="s">
        <v>1</v>
      </c>
      <c r="G99">
        <f t="shared" si="2"/>
        <v>4844.9492700000001</v>
      </c>
      <c r="H99">
        <f t="shared" si="3"/>
        <v>5606.9916600000006</v>
      </c>
      <c r="I99">
        <f t="shared" si="4"/>
        <v>606.99166000000059</v>
      </c>
      <c r="J99">
        <f t="shared" si="5"/>
        <v>-155.05072999999993</v>
      </c>
      <c r="K99">
        <v>205.43785</v>
      </c>
      <c r="M99" s="7">
        <v>706.43507000000045</v>
      </c>
      <c r="N99" s="3">
        <v>-95.803509999999733</v>
      </c>
      <c r="O99" s="8">
        <v>165.44764000000001</v>
      </c>
    </row>
    <row r="100" spans="1:15">
      <c r="A100">
        <v>50</v>
      </c>
      <c r="B100">
        <v>4816.8762100000004</v>
      </c>
      <c r="C100">
        <v>5433.7830100000001</v>
      </c>
      <c r="D100">
        <v>203.96529000000001</v>
      </c>
      <c r="E100" t="s">
        <v>1</v>
      </c>
      <c r="G100">
        <f>B100+$G$45</f>
        <v>4844.2113600000002</v>
      </c>
      <c r="H100">
        <f t="shared" si="3"/>
        <v>5609.0387600000004</v>
      </c>
      <c r="I100">
        <f t="shared" si="4"/>
        <v>609.03876000000037</v>
      </c>
      <c r="J100">
        <f t="shared" si="5"/>
        <v>-155.78863999999976</v>
      </c>
      <c r="K100">
        <v>203.96529000000001</v>
      </c>
      <c r="M100" s="7">
        <v>708.66620000000057</v>
      </c>
      <c r="N100" s="3">
        <v>-70.268049999999675</v>
      </c>
      <c r="O100" s="8">
        <v>165.17363</v>
      </c>
    </row>
    <row r="101" spans="1:15">
      <c r="A101">
        <v>51</v>
      </c>
      <c r="B101">
        <v>4815.8366500000002</v>
      </c>
      <c r="C101">
        <v>5437.75774</v>
      </c>
      <c r="D101">
        <v>201.13726</v>
      </c>
      <c r="E101" t="s">
        <v>1</v>
      </c>
      <c r="G101">
        <f t="shared" si="2"/>
        <v>4843.1718000000001</v>
      </c>
      <c r="H101">
        <f t="shared" si="3"/>
        <v>5613.0134900000003</v>
      </c>
      <c r="I101">
        <f t="shared" si="4"/>
        <v>613.01349000000027</v>
      </c>
      <c r="J101">
        <f t="shared" si="5"/>
        <v>-156.82819999999992</v>
      </c>
      <c r="K101">
        <v>201.13726</v>
      </c>
      <c r="M101" s="7">
        <v>801.26792999999998</v>
      </c>
      <c r="N101" s="3">
        <v>-15.714630000000398</v>
      </c>
      <c r="O101" s="8">
        <v>164.37979999999999</v>
      </c>
    </row>
    <row r="102" spans="1:15">
      <c r="A102">
        <v>52</v>
      </c>
      <c r="B102">
        <v>4815.1432500000001</v>
      </c>
      <c r="C102">
        <v>5442.8827799999999</v>
      </c>
      <c r="D102">
        <v>197.82445000000001</v>
      </c>
      <c r="E102" t="s">
        <v>1</v>
      </c>
      <c r="G102">
        <f t="shared" si="2"/>
        <v>4842.4784</v>
      </c>
      <c r="H102">
        <f t="shared" si="3"/>
        <v>5618.1385300000002</v>
      </c>
      <c r="I102">
        <f t="shared" si="4"/>
        <v>618.13853000000017</v>
      </c>
      <c r="J102">
        <f t="shared" si="5"/>
        <v>-157.52160000000003</v>
      </c>
      <c r="K102">
        <v>197.82445000000001</v>
      </c>
      <c r="M102" s="7">
        <v>821.18745000000035</v>
      </c>
      <c r="N102" s="3">
        <v>31.162980000000061</v>
      </c>
      <c r="O102" s="8">
        <v>165.5737</v>
      </c>
    </row>
    <row r="103" spans="1:15">
      <c r="A103">
        <v>53</v>
      </c>
      <c r="B103">
        <v>4815.3579200000004</v>
      </c>
      <c r="C103">
        <v>5445.9910300000001</v>
      </c>
      <c r="D103">
        <v>195.87432999999999</v>
      </c>
      <c r="E103" t="s">
        <v>1</v>
      </c>
      <c r="G103">
        <f t="shared" si="2"/>
        <v>4842.6930700000003</v>
      </c>
      <c r="H103">
        <f>C103+$G$46</f>
        <v>5621.2467800000004</v>
      </c>
      <c r="I103">
        <f t="shared" si="4"/>
        <v>621.2467800000004</v>
      </c>
      <c r="J103">
        <f t="shared" si="5"/>
        <v>-157.30692999999974</v>
      </c>
      <c r="K103">
        <v>195.87432999999999</v>
      </c>
      <c r="M103" s="7">
        <v>822.01031000000057</v>
      </c>
      <c r="N103" s="3">
        <v>36.927120000000286</v>
      </c>
      <c r="O103" s="8">
        <v>165.4639</v>
      </c>
    </row>
    <row r="104" spans="1:15">
      <c r="A104">
        <v>54</v>
      </c>
      <c r="B104">
        <v>4815.0628699999997</v>
      </c>
      <c r="C104">
        <v>5450.0856800000001</v>
      </c>
      <c r="D104">
        <v>193.55940000000001</v>
      </c>
      <c r="E104" t="s">
        <v>1</v>
      </c>
      <c r="G104">
        <f t="shared" si="2"/>
        <v>4842.3980199999996</v>
      </c>
      <c r="H104">
        <f t="shared" si="3"/>
        <v>5625.3414300000004</v>
      </c>
      <c r="I104">
        <f t="shared" si="4"/>
        <v>625.3414300000004</v>
      </c>
      <c r="J104">
        <f t="shared" si="5"/>
        <v>-157.60198000000037</v>
      </c>
      <c r="K104">
        <v>193.55940000000001</v>
      </c>
      <c r="M104" s="7">
        <v>826.07851000000028</v>
      </c>
      <c r="N104" s="3">
        <v>38.386620000000221</v>
      </c>
      <c r="O104" s="8">
        <v>165.60596000000001</v>
      </c>
    </row>
    <row r="105" spans="1:15">
      <c r="A105">
        <v>55</v>
      </c>
      <c r="B105">
        <v>4814.0633399999997</v>
      </c>
      <c r="C105">
        <v>5454.76973</v>
      </c>
      <c r="D105">
        <v>191.06288000000001</v>
      </c>
      <c r="E105" t="s">
        <v>1</v>
      </c>
      <c r="G105">
        <f t="shared" si="2"/>
        <v>4841.3984899999996</v>
      </c>
      <c r="H105">
        <f t="shared" si="3"/>
        <v>5630.0254800000002</v>
      </c>
      <c r="I105">
        <f t="shared" si="4"/>
        <v>630.02548000000024</v>
      </c>
      <c r="J105">
        <f t="shared" si="5"/>
        <v>-158.60151000000042</v>
      </c>
      <c r="K105">
        <v>191.06288000000001</v>
      </c>
      <c r="M105" s="7">
        <v>828.55891000000065</v>
      </c>
      <c r="N105" s="3">
        <v>35.047419999999875</v>
      </c>
      <c r="O105" s="8">
        <v>165.12484000000001</v>
      </c>
    </row>
    <row r="106" spans="1:15">
      <c r="A106">
        <v>56</v>
      </c>
      <c r="B106">
        <v>4813.5941199999997</v>
      </c>
      <c r="C106">
        <v>5461.4927900000002</v>
      </c>
      <c r="D106">
        <v>186.72577999999999</v>
      </c>
      <c r="E106" t="s">
        <v>1</v>
      </c>
      <c r="G106">
        <f t="shared" si="2"/>
        <v>4840.9292699999996</v>
      </c>
      <c r="H106">
        <f t="shared" si="3"/>
        <v>5636.7485400000005</v>
      </c>
      <c r="I106">
        <f t="shared" si="4"/>
        <v>636.7485400000005</v>
      </c>
      <c r="J106">
        <f t="shared" si="5"/>
        <v>-159.07073000000037</v>
      </c>
      <c r="K106">
        <v>186.72577999999999</v>
      </c>
      <c r="M106" s="7">
        <v>829.16442000000006</v>
      </c>
      <c r="N106" s="3">
        <v>38.215339999999742</v>
      </c>
      <c r="O106" s="8">
        <v>163.44157999999999</v>
      </c>
    </row>
    <row r="107" spans="1:15">
      <c r="A107">
        <v>57</v>
      </c>
      <c r="B107">
        <v>4813.34166</v>
      </c>
      <c r="C107">
        <v>5465.5893299999998</v>
      </c>
      <c r="D107">
        <v>183.97495000000001</v>
      </c>
      <c r="E107" t="s">
        <v>1</v>
      </c>
      <c r="G107">
        <f t="shared" si="2"/>
        <v>4840.6768099999999</v>
      </c>
      <c r="H107">
        <f t="shared" si="3"/>
        <v>5640.8450800000001</v>
      </c>
      <c r="I107">
        <f t="shared" si="4"/>
        <v>640.84508000000005</v>
      </c>
      <c r="J107">
        <f t="shared" si="5"/>
        <v>-159.32319000000007</v>
      </c>
      <c r="K107">
        <v>183.97495000000001</v>
      </c>
      <c r="M107" s="7">
        <v>830.04514000000017</v>
      </c>
      <c r="N107" s="3">
        <v>39.499689999999646</v>
      </c>
      <c r="O107" s="8">
        <v>161.9572</v>
      </c>
    </row>
    <row r="108" spans="1:15">
      <c r="A108">
        <v>58</v>
      </c>
      <c r="B108">
        <v>4813.0883100000001</v>
      </c>
      <c r="C108">
        <v>5470.0982899999999</v>
      </c>
      <c r="D108">
        <v>181.52108999999999</v>
      </c>
      <c r="E108" t="s">
        <v>1</v>
      </c>
      <c r="G108">
        <f t="shared" si="2"/>
        <v>4840.42346</v>
      </c>
      <c r="H108">
        <f t="shared" si="3"/>
        <v>5645.3540400000002</v>
      </c>
      <c r="I108">
        <f t="shared" si="4"/>
        <v>645.35404000000017</v>
      </c>
      <c r="J108">
        <f t="shared" si="5"/>
        <v>-159.57654000000002</v>
      </c>
      <c r="K108">
        <v>181.52108999999999</v>
      </c>
      <c r="M108" s="7">
        <v>832.44144000000051</v>
      </c>
      <c r="N108" s="3">
        <v>40.490069999999832</v>
      </c>
      <c r="O108" s="8">
        <v>160.20337000000001</v>
      </c>
    </row>
    <row r="109" spans="1:15">
      <c r="A109">
        <v>59</v>
      </c>
      <c r="B109">
        <v>4813.0149700000002</v>
      </c>
      <c r="C109">
        <v>5473.9222099999997</v>
      </c>
      <c r="D109">
        <v>179.86320000000001</v>
      </c>
      <c r="E109" t="s">
        <v>1</v>
      </c>
      <c r="G109">
        <f t="shared" si="2"/>
        <v>4840.3501200000001</v>
      </c>
      <c r="H109">
        <f t="shared" si="3"/>
        <v>5649.17796</v>
      </c>
      <c r="I109">
        <f t="shared" si="4"/>
        <v>649.17795999999998</v>
      </c>
      <c r="J109">
        <f t="shared" si="5"/>
        <v>-159.64987999999994</v>
      </c>
      <c r="K109">
        <v>179.86320000000001</v>
      </c>
      <c r="M109" s="7">
        <v>834.89346999999998</v>
      </c>
      <c r="N109" s="3">
        <v>40.532949999999801</v>
      </c>
      <c r="O109" s="8">
        <v>156.89552</v>
      </c>
    </row>
    <row r="110" spans="1:15">
      <c r="A110">
        <v>60</v>
      </c>
      <c r="B110">
        <v>4812.2352000000001</v>
      </c>
      <c r="C110">
        <v>5478.0958300000002</v>
      </c>
      <c r="D110">
        <v>177.72468000000001</v>
      </c>
      <c r="E110" t="s">
        <v>1</v>
      </c>
      <c r="G110">
        <f t="shared" si="2"/>
        <v>4839.57035</v>
      </c>
      <c r="H110">
        <f t="shared" si="3"/>
        <v>5653.3515800000005</v>
      </c>
      <c r="I110">
        <f t="shared" si="4"/>
        <v>653.35158000000047</v>
      </c>
      <c r="J110">
        <f t="shared" si="5"/>
        <v>-160.42965000000004</v>
      </c>
      <c r="K110">
        <v>177.72468000000001</v>
      </c>
      <c r="M110" s="7">
        <v>837.69836000000032</v>
      </c>
      <c r="N110" s="3">
        <v>40.731780000000072</v>
      </c>
      <c r="O110" s="8">
        <v>154.65253999999999</v>
      </c>
    </row>
    <row r="111" spans="1:15">
      <c r="A111">
        <v>61</v>
      </c>
      <c r="B111">
        <v>4811.1604399999997</v>
      </c>
      <c r="C111">
        <v>5484.8380900000002</v>
      </c>
      <c r="D111">
        <v>174.94854000000001</v>
      </c>
      <c r="E111" t="s">
        <v>1</v>
      </c>
      <c r="G111">
        <f t="shared" si="2"/>
        <v>4838.4955899999995</v>
      </c>
      <c r="H111">
        <f t="shared" si="3"/>
        <v>5660.0938400000005</v>
      </c>
      <c r="I111">
        <f t="shared" si="4"/>
        <v>660.09384000000045</v>
      </c>
      <c r="J111">
        <f t="shared" si="5"/>
        <v>-161.50441000000046</v>
      </c>
      <c r="K111">
        <v>174.94854000000001</v>
      </c>
      <c r="M111" s="7">
        <v>840.05742000000009</v>
      </c>
      <c r="N111" s="3">
        <v>41.453489999999874</v>
      </c>
      <c r="O111" s="8">
        <v>151.84259</v>
      </c>
    </row>
    <row r="112" spans="1:15">
      <c r="A112">
        <v>62</v>
      </c>
      <c r="B112">
        <v>4808.3668200000002</v>
      </c>
      <c r="C112">
        <v>5490.4359999999997</v>
      </c>
      <c r="D112">
        <v>172.73090999999999</v>
      </c>
      <c r="E112" t="s">
        <v>1</v>
      </c>
      <c r="G112">
        <f t="shared" si="2"/>
        <v>4835.7019700000001</v>
      </c>
      <c r="H112">
        <f t="shared" si="3"/>
        <v>5665.69175</v>
      </c>
      <c r="I112">
        <f t="shared" si="4"/>
        <v>665.69174999999996</v>
      </c>
      <c r="J112">
        <f t="shared" si="5"/>
        <v>-164.29802999999993</v>
      </c>
      <c r="K112">
        <v>172.73090999999999</v>
      </c>
      <c r="M112" s="7">
        <v>846.21884000000045</v>
      </c>
      <c r="N112" s="3">
        <v>47.125350000000253</v>
      </c>
      <c r="O112" s="8">
        <v>149.04165</v>
      </c>
    </row>
    <row r="113" spans="1:15">
      <c r="A113">
        <v>63</v>
      </c>
      <c r="B113">
        <v>4806.9066800000001</v>
      </c>
      <c r="C113">
        <v>5495.0986199999998</v>
      </c>
      <c r="D113">
        <v>171.15262000000001</v>
      </c>
      <c r="E113" t="s">
        <v>1</v>
      </c>
      <c r="G113">
        <f t="shared" si="2"/>
        <v>4834.2418299999999</v>
      </c>
      <c r="H113">
        <f t="shared" si="3"/>
        <v>5670.35437</v>
      </c>
      <c r="I113">
        <f t="shared" si="4"/>
        <v>670.35437000000002</v>
      </c>
      <c r="J113">
        <f t="shared" si="5"/>
        <v>-165.75817000000006</v>
      </c>
      <c r="K113">
        <v>171.15262000000001</v>
      </c>
      <c r="M113" s="7">
        <v>861.50975000000017</v>
      </c>
      <c r="N113" s="3">
        <v>54.257069999999658</v>
      </c>
      <c r="O113" s="8">
        <v>149.73185000000001</v>
      </c>
    </row>
    <row r="114" spans="1:15">
      <c r="A114">
        <v>64</v>
      </c>
      <c r="B114">
        <v>4798.9322899999997</v>
      </c>
      <c r="C114">
        <v>5505.4850399999996</v>
      </c>
      <c r="D114">
        <v>169.37438</v>
      </c>
      <c r="E114" t="s">
        <v>1</v>
      </c>
      <c r="G114">
        <f t="shared" si="2"/>
        <v>4826.2674399999996</v>
      </c>
      <c r="H114">
        <f t="shared" si="3"/>
        <v>5680.7407899999998</v>
      </c>
      <c r="I114">
        <f t="shared" si="4"/>
        <v>680.74078999999983</v>
      </c>
      <c r="J114">
        <f t="shared" si="5"/>
        <v>-173.73256000000038</v>
      </c>
      <c r="K114">
        <v>169.37438</v>
      </c>
      <c r="M114" s="7">
        <v>884.48147000000063</v>
      </c>
      <c r="N114" s="3">
        <v>68.11135000000013</v>
      </c>
      <c r="O114" s="8">
        <v>148.18592000000001</v>
      </c>
    </row>
    <row r="115" spans="1:15">
      <c r="A115">
        <v>65</v>
      </c>
      <c r="B115">
        <v>4798.7395999999999</v>
      </c>
      <c r="C115">
        <v>5517.7046899999996</v>
      </c>
      <c r="D115">
        <v>168.01166000000001</v>
      </c>
      <c r="E115" t="s">
        <v>1</v>
      </c>
      <c r="G115">
        <f t="shared" si="2"/>
        <v>4826.0747499999998</v>
      </c>
      <c r="H115">
        <f t="shared" si="3"/>
        <v>5692.9604399999998</v>
      </c>
      <c r="I115">
        <f t="shared" si="4"/>
        <v>692.96043999999983</v>
      </c>
      <c r="J115">
        <f t="shared" si="5"/>
        <v>-173.92525000000023</v>
      </c>
      <c r="K115">
        <v>168.01166000000001</v>
      </c>
      <c r="M115" s="7">
        <v>909.31448</v>
      </c>
      <c r="N115" s="3">
        <v>82.051110000000335</v>
      </c>
      <c r="O115" s="8">
        <v>146.88543000000001</v>
      </c>
    </row>
    <row r="116" spans="1:15" ht="13.5" thickBot="1">
      <c r="A116">
        <v>66</v>
      </c>
      <c r="B116">
        <v>4806.8830699999999</v>
      </c>
      <c r="C116">
        <v>5535.3429100000003</v>
      </c>
      <c r="D116">
        <v>167.16988000000001</v>
      </c>
      <c r="E116" t="s">
        <v>1</v>
      </c>
      <c r="G116">
        <f t="shared" ref="G116:G134" si="6">B116+$G$45</f>
        <v>4834.2182199999997</v>
      </c>
      <c r="H116">
        <f t="shared" ref="H116:H134" si="7">C116+$G$46</f>
        <v>5710.5986600000006</v>
      </c>
      <c r="I116">
        <f t="shared" ref="I116:I134" si="8">H116-5000</f>
        <v>710.59866000000056</v>
      </c>
      <c r="J116">
        <f t="shared" ref="J116:J134" si="9">G116-5000</f>
        <v>-165.78178000000025</v>
      </c>
      <c r="K116">
        <v>167.16988000000001</v>
      </c>
      <c r="M116" s="9">
        <v>939.37588000000051</v>
      </c>
      <c r="N116" s="1">
        <v>98.364129999999932</v>
      </c>
      <c r="O116" s="10">
        <v>145.96539999999999</v>
      </c>
    </row>
    <row r="117" spans="1:15">
      <c r="A117">
        <v>67</v>
      </c>
      <c r="B117">
        <v>4876.8613400000004</v>
      </c>
      <c r="C117">
        <v>5531.1793200000002</v>
      </c>
      <c r="D117">
        <v>165.44764000000001</v>
      </c>
      <c r="E117" t="s">
        <v>1</v>
      </c>
      <c r="G117">
        <f t="shared" si="6"/>
        <v>4904.1964900000003</v>
      </c>
      <c r="H117">
        <f t="shared" si="7"/>
        <v>5706.4350700000005</v>
      </c>
      <c r="I117">
        <f t="shared" si="8"/>
        <v>706.43507000000045</v>
      </c>
      <c r="J117">
        <f t="shared" si="9"/>
        <v>-95.803509999999733</v>
      </c>
      <c r="K117">
        <v>165.44764000000001</v>
      </c>
    </row>
    <row r="118" spans="1:15">
      <c r="A118">
        <v>68</v>
      </c>
      <c r="B118">
        <v>4902.3968000000004</v>
      </c>
      <c r="C118">
        <v>5533.4104500000003</v>
      </c>
      <c r="D118">
        <v>165.17363</v>
      </c>
      <c r="E118" t="s">
        <v>1</v>
      </c>
      <c r="G118">
        <f t="shared" si="6"/>
        <v>4929.7319500000003</v>
      </c>
      <c r="H118">
        <f t="shared" si="7"/>
        <v>5708.6662000000006</v>
      </c>
      <c r="I118">
        <f t="shared" si="8"/>
        <v>708.66620000000057</v>
      </c>
      <c r="J118">
        <f t="shared" si="9"/>
        <v>-70.268049999999675</v>
      </c>
      <c r="K118">
        <v>165.17363</v>
      </c>
    </row>
    <row r="119" spans="1:15">
      <c r="A119">
        <v>69</v>
      </c>
      <c r="B119">
        <v>4956.9502199999997</v>
      </c>
      <c r="C119">
        <v>5626.0121799999997</v>
      </c>
      <c r="D119">
        <v>164.37979999999999</v>
      </c>
      <c r="E119" t="s">
        <v>1</v>
      </c>
      <c r="G119">
        <f t="shared" si="6"/>
        <v>4984.2853699999996</v>
      </c>
      <c r="H119">
        <f t="shared" si="7"/>
        <v>5801.26793</v>
      </c>
      <c r="I119">
        <f t="shared" si="8"/>
        <v>801.26792999999998</v>
      </c>
      <c r="J119">
        <f t="shared" si="9"/>
        <v>-15.714630000000398</v>
      </c>
      <c r="K119">
        <v>164.37979999999999</v>
      </c>
    </row>
    <row r="120" spans="1:15">
      <c r="A120">
        <v>70</v>
      </c>
      <c r="B120">
        <v>5003.8278300000002</v>
      </c>
      <c r="C120">
        <v>5645.9317000000001</v>
      </c>
      <c r="D120">
        <v>165.5737</v>
      </c>
      <c r="E120" t="s">
        <v>1</v>
      </c>
      <c r="G120">
        <f t="shared" si="6"/>
        <v>5031.1629800000001</v>
      </c>
      <c r="H120">
        <f t="shared" si="7"/>
        <v>5821.1874500000004</v>
      </c>
      <c r="I120">
        <f t="shared" si="8"/>
        <v>821.18745000000035</v>
      </c>
      <c r="J120">
        <f t="shared" si="9"/>
        <v>31.162980000000061</v>
      </c>
      <c r="K120">
        <v>165.5737</v>
      </c>
    </row>
    <row r="121" spans="1:15">
      <c r="A121">
        <v>71</v>
      </c>
      <c r="B121">
        <v>5009.5919700000004</v>
      </c>
      <c r="C121">
        <v>5646.7545600000003</v>
      </c>
      <c r="D121">
        <v>165.4639</v>
      </c>
      <c r="E121" t="s">
        <v>1</v>
      </c>
      <c r="G121">
        <f t="shared" si="6"/>
        <v>5036.9271200000003</v>
      </c>
      <c r="H121">
        <f t="shared" si="7"/>
        <v>5822.0103100000006</v>
      </c>
      <c r="I121">
        <f t="shared" si="8"/>
        <v>822.01031000000057</v>
      </c>
      <c r="J121">
        <f t="shared" si="9"/>
        <v>36.927120000000286</v>
      </c>
      <c r="K121">
        <v>165.4639</v>
      </c>
    </row>
    <row r="122" spans="1:15">
      <c r="A122">
        <v>72</v>
      </c>
      <c r="B122">
        <v>5011.0514700000003</v>
      </c>
      <c r="C122">
        <v>5650.82276</v>
      </c>
      <c r="D122">
        <v>165.60596000000001</v>
      </c>
      <c r="E122" t="s">
        <v>1</v>
      </c>
      <c r="G122">
        <f t="shared" si="6"/>
        <v>5038.3866200000002</v>
      </c>
      <c r="H122">
        <f t="shared" si="7"/>
        <v>5826.0785100000003</v>
      </c>
      <c r="I122">
        <f t="shared" si="8"/>
        <v>826.07851000000028</v>
      </c>
      <c r="J122">
        <f t="shared" si="9"/>
        <v>38.386620000000221</v>
      </c>
      <c r="K122">
        <v>165.60596000000001</v>
      </c>
    </row>
    <row r="123" spans="1:15">
      <c r="A123">
        <v>73</v>
      </c>
      <c r="B123">
        <v>5007.71227</v>
      </c>
      <c r="C123">
        <v>5653.3031600000004</v>
      </c>
      <c r="D123">
        <v>165.12484000000001</v>
      </c>
      <c r="E123" t="s">
        <v>1</v>
      </c>
      <c r="G123">
        <f t="shared" si="6"/>
        <v>5035.0474199999999</v>
      </c>
      <c r="H123">
        <f t="shared" si="7"/>
        <v>5828.5589100000007</v>
      </c>
      <c r="I123">
        <f t="shared" si="8"/>
        <v>828.55891000000065</v>
      </c>
      <c r="J123">
        <f t="shared" si="9"/>
        <v>35.047419999999875</v>
      </c>
      <c r="K123">
        <v>165.12484000000001</v>
      </c>
    </row>
    <row r="124" spans="1:15">
      <c r="A124">
        <v>74</v>
      </c>
      <c r="B124">
        <v>5010.8801899999999</v>
      </c>
      <c r="C124">
        <v>5653.9086699999998</v>
      </c>
      <c r="D124">
        <v>163.44157999999999</v>
      </c>
      <c r="E124" t="s">
        <v>1</v>
      </c>
      <c r="G124">
        <f t="shared" si="6"/>
        <v>5038.2153399999997</v>
      </c>
      <c r="H124">
        <f t="shared" si="7"/>
        <v>5829.1644200000001</v>
      </c>
      <c r="I124">
        <f t="shared" si="8"/>
        <v>829.16442000000006</v>
      </c>
      <c r="J124">
        <f t="shared" si="9"/>
        <v>38.215339999999742</v>
      </c>
      <c r="K124">
        <v>163.44157999999999</v>
      </c>
    </row>
    <row r="125" spans="1:15">
      <c r="A125">
        <v>75</v>
      </c>
      <c r="B125">
        <v>5012.1645399999998</v>
      </c>
      <c r="C125">
        <v>5654.7893899999999</v>
      </c>
      <c r="D125">
        <v>161.9572</v>
      </c>
      <c r="E125" t="s">
        <v>1</v>
      </c>
      <c r="G125">
        <f t="shared" si="6"/>
        <v>5039.4996899999996</v>
      </c>
      <c r="H125">
        <f t="shared" si="7"/>
        <v>5830.0451400000002</v>
      </c>
      <c r="I125">
        <f t="shared" si="8"/>
        <v>830.04514000000017</v>
      </c>
      <c r="J125">
        <f t="shared" si="9"/>
        <v>39.499689999999646</v>
      </c>
      <c r="K125">
        <v>161.9572</v>
      </c>
    </row>
    <row r="126" spans="1:15">
      <c r="A126">
        <v>76</v>
      </c>
      <c r="B126">
        <v>5013.1549199999999</v>
      </c>
      <c r="C126">
        <v>5657.1856900000002</v>
      </c>
      <c r="D126">
        <v>160.20337000000001</v>
      </c>
      <c r="E126" t="s">
        <v>1</v>
      </c>
      <c r="G126">
        <f>B126+$G$45</f>
        <v>5040.4900699999998</v>
      </c>
      <c r="H126">
        <f t="shared" si="7"/>
        <v>5832.4414400000005</v>
      </c>
      <c r="I126">
        <f t="shared" si="8"/>
        <v>832.44144000000051</v>
      </c>
      <c r="J126">
        <f t="shared" si="9"/>
        <v>40.490069999999832</v>
      </c>
      <c r="K126">
        <v>160.20337000000001</v>
      </c>
    </row>
    <row r="127" spans="1:15">
      <c r="A127">
        <v>77</v>
      </c>
      <c r="B127">
        <v>5013.1977999999999</v>
      </c>
      <c r="C127">
        <v>5659.6377199999997</v>
      </c>
      <c r="D127">
        <v>156.89552</v>
      </c>
      <c r="E127" t="s">
        <v>1</v>
      </c>
      <c r="G127">
        <f t="shared" si="6"/>
        <v>5040.5329499999998</v>
      </c>
      <c r="H127">
        <f t="shared" si="7"/>
        <v>5834.89347</v>
      </c>
      <c r="I127">
        <f t="shared" si="8"/>
        <v>834.89346999999998</v>
      </c>
      <c r="J127">
        <f t="shared" si="9"/>
        <v>40.532949999999801</v>
      </c>
      <c r="K127">
        <v>156.89552</v>
      </c>
    </row>
    <row r="128" spans="1:15">
      <c r="A128">
        <v>78</v>
      </c>
      <c r="B128">
        <v>5013.3966300000002</v>
      </c>
      <c r="C128">
        <v>5662.4426100000001</v>
      </c>
      <c r="D128">
        <v>154.65253999999999</v>
      </c>
      <c r="E128" t="s">
        <v>1</v>
      </c>
      <c r="G128">
        <f t="shared" si="6"/>
        <v>5040.7317800000001</v>
      </c>
      <c r="H128">
        <f t="shared" si="7"/>
        <v>5837.6983600000003</v>
      </c>
      <c r="I128">
        <f t="shared" si="8"/>
        <v>837.69836000000032</v>
      </c>
      <c r="J128">
        <f t="shared" si="9"/>
        <v>40.731780000000072</v>
      </c>
      <c r="K128">
        <v>154.65253999999999</v>
      </c>
    </row>
    <row r="129" spans="1:11">
      <c r="A129">
        <v>79</v>
      </c>
      <c r="B129">
        <v>5014.11834</v>
      </c>
      <c r="C129">
        <v>5664.8016699999998</v>
      </c>
      <c r="D129">
        <v>151.84259</v>
      </c>
      <c r="E129" t="s">
        <v>1</v>
      </c>
      <c r="G129">
        <f t="shared" si="6"/>
        <v>5041.4534899999999</v>
      </c>
      <c r="H129">
        <f t="shared" si="7"/>
        <v>5840.0574200000001</v>
      </c>
      <c r="I129">
        <f t="shared" si="8"/>
        <v>840.05742000000009</v>
      </c>
      <c r="J129">
        <f t="shared" si="9"/>
        <v>41.453489999999874</v>
      </c>
      <c r="K129">
        <v>151.84259</v>
      </c>
    </row>
    <row r="130" spans="1:11">
      <c r="A130">
        <v>80</v>
      </c>
      <c r="B130">
        <v>5019.7902000000004</v>
      </c>
      <c r="C130">
        <v>5670.9630900000002</v>
      </c>
      <c r="D130">
        <v>149.04165</v>
      </c>
      <c r="E130" t="s">
        <v>1</v>
      </c>
      <c r="G130">
        <f t="shared" si="6"/>
        <v>5047.1253500000003</v>
      </c>
      <c r="H130">
        <f t="shared" si="7"/>
        <v>5846.2188400000005</v>
      </c>
      <c r="I130">
        <f t="shared" si="8"/>
        <v>846.21884000000045</v>
      </c>
      <c r="J130">
        <f t="shared" si="9"/>
        <v>47.125350000000253</v>
      </c>
      <c r="K130">
        <v>149.04165</v>
      </c>
    </row>
    <row r="131" spans="1:11">
      <c r="A131">
        <v>81</v>
      </c>
      <c r="B131">
        <v>5026.9219199999998</v>
      </c>
      <c r="C131">
        <v>5686.2539999999999</v>
      </c>
      <c r="D131">
        <v>149.73185000000001</v>
      </c>
      <c r="E131" t="s">
        <v>1</v>
      </c>
      <c r="G131">
        <f t="shared" si="6"/>
        <v>5054.2570699999997</v>
      </c>
      <c r="H131">
        <f t="shared" si="7"/>
        <v>5861.5097500000002</v>
      </c>
      <c r="I131">
        <f t="shared" si="8"/>
        <v>861.50975000000017</v>
      </c>
      <c r="J131">
        <f t="shared" si="9"/>
        <v>54.257069999999658</v>
      </c>
      <c r="K131">
        <v>149.73185000000001</v>
      </c>
    </row>
    <row r="132" spans="1:11">
      <c r="A132">
        <v>82</v>
      </c>
      <c r="B132">
        <v>5040.7762000000002</v>
      </c>
      <c r="C132">
        <v>5709.2257200000004</v>
      </c>
      <c r="D132">
        <v>148.18592000000001</v>
      </c>
      <c r="E132" t="s">
        <v>1</v>
      </c>
      <c r="G132">
        <f t="shared" si="6"/>
        <v>5068.1113500000001</v>
      </c>
      <c r="H132">
        <f t="shared" si="7"/>
        <v>5884.4814700000006</v>
      </c>
      <c r="I132">
        <f t="shared" si="8"/>
        <v>884.48147000000063</v>
      </c>
      <c r="J132">
        <f t="shared" si="9"/>
        <v>68.11135000000013</v>
      </c>
      <c r="K132">
        <v>148.18592000000001</v>
      </c>
    </row>
    <row r="133" spans="1:11">
      <c r="A133">
        <v>83</v>
      </c>
      <c r="B133">
        <v>5054.7159600000005</v>
      </c>
      <c r="C133">
        <v>5734.0587299999997</v>
      </c>
      <c r="D133">
        <v>146.88543000000001</v>
      </c>
      <c r="E133" t="s">
        <v>1</v>
      </c>
      <c r="G133">
        <f t="shared" si="6"/>
        <v>5082.0511100000003</v>
      </c>
      <c r="H133">
        <f t="shared" si="7"/>
        <v>5909.31448</v>
      </c>
      <c r="I133">
        <f t="shared" si="8"/>
        <v>909.31448</v>
      </c>
      <c r="J133">
        <f t="shared" si="9"/>
        <v>82.051110000000335</v>
      </c>
      <c r="K133">
        <v>146.88543000000001</v>
      </c>
    </row>
    <row r="134" spans="1:11">
      <c r="A134">
        <v>84</v>
      </c>
      <c r="B134">
        <v>5071.02898</v>
      </c>
      <c r="C134">
        <v>5764.1201300000002</v>
      </c>
      <c r="D134">
        <v>145.96539999999999</v>
      </c>
      <c r="E134" t="s">
        <v>1</v>
      </c>
      <c r="G134">
        <f t="shared" si="6"/>
        <v>5098.3641299999999</v>
      </c>
      <c r="H134">
        <f t="shared" si="7"/>
        <v>5939.3758800000005</v>
      </c>
      <c r="I134">
        <f t="shared" si="8"/>
        <v>939.37588000000051</v>
      </c>
      <c r="J134">
        <f t="shared" si="9"/>
        <v>98.364129999999932</v>
      </c>
      <c r="K134">
        <v>145.96539999999999</v>
      </c>
    </row>
    <row r="147" spans="1:1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</sheetData>
  <phoneticPr fontId="2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ColWidth="11" defaultRowHeight="12.75"/>
  <sheetData/>
  <phoneticPr fontId="2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ColWidth="11" defaultRowHeight="12.75"/>
  <sheetData/>
  <phoneticPr fontId="2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Sheet1!BPNG_1_1</vt:lpstr>
      <vt:lpstr>Sheet1!BPNG_2</vt:lpstr>
    </vt:vector>
  </TitlesOfParts>
  <Company>UCLA Earth &amp; Space Sciences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 Paul Burgess</dc:creator>
  <cp:lastModifiedBy>An Yin</cp:lastModifiedBy>
  <cp:lastPrinted>2011-03-26T02:37:33Z</cp:lastPrinted>
  <dcterms:created xsi:type="dcterms:W3CDTF">2009-02-27T23:51:50Z</dcterms:created>
  <dcterms:modified xsi:type="dcterms:W3CDTF">2011-03-28T14:31:49Z</dcterms:modified>
</cp:coreProperties>
</file>